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Dle ÚOŽI" sheetId="2" r:id="rId2"/>
    <sheet name="02 - Dle ÚRS" sheetId="3" r:id="rId3"/>
    <sheet name="SO 02 - Velká Bystřice, r..." sheetId="4" r:id="rId4"/>
    <sheet name="VON - VON" sheetId="5" r:id="rId5"/>
    <sheet name="Pokyny pro vyplnění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'01 - Dle ÚOŽI'!$C$98:$K$470</definedName>
    <definedName name="_xlnm.Print_Area" localSheetId="1">'01 - Dle ÚOŽI'!$C$4:$J$41,'01 - Dle ÚOŽI'!$C$47:$J$78,'01 - Dle ÚOŽI'!$C$84:$K$470</definedName>
    <definedName name="_xlnm.Print_Titles" localSheetId="1">'01 - Dle ÚOŽI'!$98:$98</definedName>
    <definedName name="_xlnm._FilterDatabase" localSheetId="2" hidden="1">'02 - Dle ÚRS'!$C$92:$K$178</definedName>
    <definedName name="_xlnm.Print_Area" localSheetId="2">'02 - Dle ÚRS'!$C$4:$J$41,'02 - Dle ÚRS'!$C$47:$J$72,'02 - Dle ÚRS'!$C$78:$K$178</definedName>
    <definedName name="_xlnm.Print_Titles" localSheetId="2">'02 - Dle ÚRS'!$92:$92</definedName>
    <definedName name="_xlnm._FilterDatabase" localSheetId="3" hidden="1">'SO 02 - Velká Bystřice, r...'!$C$83:$K$120</definedName>
    <definedName name="_xlnm.Print_Area" localSheetId="3">'SO 02 - Velká Bystřice, r...'!$C$4:$J$39,'SO 02 - Velká Bystřice, r...'!$C$45:$J$65,'SO 02 - Velká Bystřice, r...'!$C$71:$K$120</definedName>
    <definedName name="_xlnm.Print_Titles" localSheetId="3">'SO 02 - Velká Bystřice, r...'!$83:$83</definedName>
    <definedName name="_xlnm._FilterDatabase" localSheetId="4" hidden="1">'VON - VON'!$C$80:$K$121</definedName>
    <definedName name="_xlnm.Print_Area" localSheetId="4">'VON - VON'!$C$4:$J$39,'VON - VON'!$C$45:$J$62,'VON - VON'!$C$68:$K$121</definedName>
    <definedName name="_xlnm.Print_Titles" localSheetId="4">'VON - VON'!$80:$80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9"/>
  <c i="5" r="J35"/>
  <c i="1" r="AX59"/>
  <c i="5"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3"/>
  <c r="BH83"/>
  <c r="BG83"/>
  <c r="BF83"/>
  <c r="T83"/>
  <c r="R83"/>
  <c r="P83"/>
  <c r="J78"/>
  <c r="J77"/>
  <c r="F75"/>
  <c r="E73"/>
  <c r="J55"/>
  <c r="J54"/>
  <c r="F52"/>
  <c r="E50"/>
  <c r="J18"/>
  <c r="E18"/>
  <c r="F78"/>
  <c r="J17"/>
  <c r="J15"/>
  <c r="E15"/>
  <c r="F77"/>
  <c r="J14"/>
  <c r="J12"/>
  <c r="J75"/>
  <c r="E7"/>
  <c r="E71"/>
  <c i="4" r="J37"/>
  <c r="J36"/>
  <c i="1" r="AY58"/>
  <c i="4" r="J35"/>
  <c i="1" r="AX58"/>
  <c i="4" r="BI119"/>
  <c r="BH119"/>
  <c r="BG119"/>
  <c r="BF119"/>
  <c r="T119"/>
  <c r="T118"/>
  <c r="R119"/>
  <c r="R118"/>
  <c r="P119"/>
  <c r="P118"/>
  <c r="BI116"/>
  <c r="BH116"/>
  <c r="BG116"/>
  <c r="BF116"/>
  <c r="T116"/>
  <c r="T115"/>
  <c r="R116"/>
  <c r="R115"/>
  <c r="P116"/>
  <c r="P115"/>
  <c r="BI113"/>
  <c r="BH113"/>
  <c r="BG113"/>
  <c r="BF113"/>
  <c r="T113"/>
  <c r="R113"/>
  <c r="P113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3"/>
  <c r="BH93"/>
  <c r="BG93"/>
  <c r="BF93"/>
  <c r="T93"/>
  <c r="R93"/>
  <c r="P93"/>
  <c r="BI90"/>
  <c r="BH90"/>
  <c r="BG90"/>
  <c r="BF90"/>
  <c r="T90"/>
  <c r="R90"/>
  <c r="P90"/>
  <c r="BI87"/>
  <c r="BH87"/>
  <c r="BG87"/>
  <c r="BF87"/>
  <c r="T87"/>
  <c r="R87"/>
  <c r="P87"/>
  <c r="J81"/>
  <c r="F80"/>
  <c r="F78"/>
  <c r="E76"/>
  <c r="J55"/>
  <c r="F54"/>
  <c r="F52"/>
  <c r="E50"/>
  <c r="J21"/>
  <c r="E21"/>
  <c r="J80"/>
  <c r="J20"/>
  <c r="J18"/>
  <c r="E18"/>
  <c r="F81"/>
  <c r="J17"/>
  <c r="J12"/>
  <c r="J52"/>
  <c r="E7"/>
  <c r="E74"/>
  <c i="3" r="J39"/>
  <c r="J38"/>
  <c i="1" r="AY57"/>
  <c i="3" r="J37"/>
  <c i="1" r="AX57"/>
  <c i="3"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6"/>
  <c r="BH96"/>
  <c r="BG96"/>
  <c r="BF96"/>
  <c r="T96"/>
  <c r="R96"/>
  <c r="P96"/>
  <c r="J90"/>
  <c r="J89"/>
  <c r="F87"/>
  <c r="E85"/>
  <c r="J59"/>
  <c r="J58"/>
  <c r="F56"/>
  <c r="E54"/>
  <c r="J20"/>
  <c r="E20"/>
  <c r="F90"/>
  <c r="J19"/>
  <c r="J17"/>
  <c r="E17"/>
  <c r="F89"/>
  <c r="J16"/>
  <c r="J14"/>
  <c r="J56"/>
  <c r="E7"/>
  <c r="E81"/>
  <c i="2" r="J39"/>
  <c r="J38"/>
  <c i="1" r="AY56"/>
  <c i="2" r="J37"/>
  <c i="1" r="AX56"/>
  <c i="2"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9"/>
  <c r="BH429"/>
  <c r="BG429"/>
  <c r="BF429"/>
  <c r="T429"/>
  <c r="R429"/>
  <c r="P429"/>
  <c r="BI427"/>
  <c r="BH427"/>
  <c r="BG427"/>
  <c r="BF427"/>
  <c r="T427"/>
  <c r="R427"/>
  <c r="P427"/>
  <c r="BI425"/>
  <c r="BH425"/>
  <c r="BG425"/>
  <c r="BF425"/>
  <c r="T425"/>
  <c r="R425"/>
  <c r="P425"/>
  <c r="BI423"/>
  <c r="BH423"/>
  <c r="BG423"/>
  <c r="BF423"/>
  <c r="T423"/>
  <c r="R423"/>
  <c r="P423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3"/>
  <c r="BH403"/>
  <c r="BG403"/>
  <c r="BF403"/>
  <c r="T403"/>
  <c r="R403"/>
  <c r="P403"/>
  <c r="BI401"/>
  <c r="BH401"/>
  <c r="BG401"/>
  <c r="BF401"/>
  <c r="T401"/>
  <c r="R401"/>
  <c r="P401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5"/>
  <c r="BH375"/>
  <c r="BG375"/>
  <c r="BF375"/>
  <c r="T375"/>
  <c r="R375"/>
  <c r="P375"/>
  <c r="BI372"/>
  <c r="BH372"/>
  <c r="BG372"/>
  <c r="BF372"/>
  <c r="T372"/>
  <c r="R372"/>
  <c r="P372"/>
  <c r="BI369"/>
  <c r="BH369"/>
  <c r="BG369"/>
  <c r="BF369"/>
  <c r="T369"/>
  <c r="R369"/>
  <c r="P369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6"/>
  <c r="BH296"/>
  <c r="BG296"/>
  <c r="BF296"/>
  <c r="T296"/>
  <c r="R296"/>
  <c r="P296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J96"/>
  <c r="J95"/>
  <c r="F93"/>
  <c r="E91"/>
  <c r="J59"/>
  <c r="J58"/>
  <c r="F56"/>
  <c r="E54"/>
  <c r="J20"/>
  <c r="E20"/>
  <c r="F59"/>
  <c r="J19"/>
  <c r="J17"/>
  <c r="E17"/>
  <c r="F58"/>
  <c r="J16"/>
  <c r="J14"/>
  <c r="J56"/>
  <c r="E7"/>
  <c r="E87"/>
  <c i="1" r="L50"/>
  <c r="AM50"/>
  <c r="AM49"/>
  <c r="L49"/>
  <c r="AM47"/>
  <c r="L47"/>
  <c r="L45"/>
  <c r="L44"/>
  <c i="4" r="BK104"/>
  <c i="3" r="J148"/>
  <c i="2" r="BK394"/>
  <c r="J343"/>
  <c r="J278"/>
  <c r="BK204"/>
  <c r="J134"/>
  <c i="3" r="J151"/>
  <c i="2" r="J467"/>
  <c r="J457"/>
  <c r="J394"/>
  <c r="J364"/>
  <c r="J320"/>
  <c r="J307"/>
  <c r="J194"/>
  <c r="BK119"/>
  <c i="5" r="BK100"/>
  <c r="BK92"/>
  <c r="BK88"/>
  <c r="J83"/>
  <c i="3" r="J163"/>
  <c i="2" r="J333"/>
  <c r="J299"/>
  <c r="BK230"/>
  <c r="BK192"/>
  <c i="4" r="BK111"/>
  <c r="BK87"/>
  <c i="3" r="BK113"/>
  <c i="2" r="J447"/>
  <c r="J408"/>
  <c r="BK382"/>
  <c r="J372"/>
  <c r="J266"/>
  <c r="J167"/>
  <c r="J126"/>
  <c i="5" r="BK116"/>
  <c r="BK111"/>
  <c i="3" r="J169"/>
  <c i="2" r="BK343"/>
  <c r="BK301"/>
  <c r="BK278"/>
  <c r="J243"/>
  <c r="J218"/>
  <c r="J186"/>
  <c r="BK140"/>
  <c i="5" r="J102"/>
  <c r="J98"/>
  <c i="3" r="BK118"/>
  <c r="J107"/>
  <c i="2" r="BK463"/>
  <c r="BK437"/>
  <c r="BK396"/>
  <c r="BK375"/>
  <c r="BK320"/>
  <c r="J304"/>
  <c r="BK276"/>
  <c r="BK254"/>
  <c r="BK226"/>
  <c r="J207"/>
  <c r="J190"/>
  <c r="J175"/>
  <c r="J163"/>
  <c r="J136"/>
  <c r="BK128"/>
  <c r="BK109"/>
  <c i="4" r="J113"/>
  <c r="J96"/>
  <c i="3" r="BK169"/>
  <c r="BK128"/>
  <c r="BK101"/>
  <c i="2" r="BK451"/>
  <c r="BK439"/>
  <c r="J420"/>
  <c r="BK398"/>
  <c r="BK356"/>
  <c r="BK268"/>
  <c r="BK220"/>
  <c r="BK207"/>
  <c r="BK154"/>
  <c r="BK136"/>
  <c r="BK117"/>
  <c r="BK435"/>
  <c r="BK361"/>
  <c r="BK333"/>
  <c r="J296"/>
  <c r="J245"/>
  <c r="BK235"/>
  <c r="BK181"/>
  <c r="J173"/>
  <c r="J146"/>
  <c i="3" r="J136"/>
  <c i="2" r="J427"/>
  <c r="J159"/>
  <c i="3" r="J125"/>
  <c i="2" r="J418"/>
  <c r="BK124"/>
  <c i="5" r="J92"/>
  <c i="4" r="BK98"/>
  <c i="2" r="J359"/>
  <c r="BK294"/>
  <c r="BK144"/>
  <c i="4" r="BK93"/>
  <c i="2" r="BK465"/>
  <c r="J352"/>
  <c r="J258"/>
  <c i="5" r="BK113"/>
  <c i="2" r="J375"/>
  <c r="BK134"/>
  <c r="BK433"/>
  <c r="BK299"/>
  <c r="BK243"/>
  <c r="BK179"/>
  <c r="BK146"/>
  <c i="4" r="J87"/>
  <c i="3" r="J118"/>
  <c i="2" r="J455"/>
  <c r="BK429"/>
  <c r="J416"/>
  <c r="BK341"/>
  <c r="J252"/>
  <c r="BK126"/>
  <c i="4" r="J100"/>
  <c i="3" r="J139"/>
  <c r="BK123"/>
  <c r="J103"/>
  <c i="2" r="J423"/>
  <c r="BK384"/>
  <c r="BK285"/>
  <c r="BK216"/>
  <c r="J177"/>
  <c r="J142"/>
  <c i="4" r="J102"/>
  <c i="3" r="BK176"/>
  <c i="2" r="BK347"/>
  <c r="BK316"/>
  <c r="BK281"/>
  <c r="J222"/>
  <c r="BK101"/>
  <c i="4" r="J108"/>
  <c i="3" r="BK166"/>
  <c r="J116"/>
  <c i="2" r="J414"/>
  <c r="J396"/>
  <c r="BK289"/>
  <c r="BK188"/>
  <c r="BK111"/>
  <c i="5" r="J113"/>
  <c i="3" r="J160"/>
  <c r="J96"/>
  <c i="2" r="BK412"/>
  <c r="BK367"/>
  <c r="BK328"/>
  <c r="J276"/>
  <c r="J224"/>
  <c r="J109"/>
  <c i="5" r="BK94"/>
  <c i="3" r="BK96"/>
  <c i="2" r="J425"/>
  <c r="J356"/>
  <c r="BK283"/>
  <c r="BK232"/>
  <c r="BK196"/>
  <c r="J169"/>
  <c r="BK132"/>
  <c i="5" r="BK120"/>
  <c i="3" r="BK157"/>
  <c r="J99"/>
  <c i="2" r="BK427"/>
  <c r="BK392"/>
  <c r="J289"/>
  <c r="BK218"/>
  <c r="BK150"/>
  <c r="BK107"/>
  <c r="J347"/>
  <c r="BK266"/>
  <c r="BK214"/>
  <c r="BK159"/>
  <c r="J128"/>
  <c i="5" r="BK107"/>
  <c i="3" r="BK142"/>
  <c i="2" r="BK418"/>
  <c r="J386"/>
  <c r="BK287"/>
  <c r="BK198"/>
  <c r="J119"/>
  <c i="4" r="BK119"/>
  <c i="2" r="J449"/>
  <c r="J410"/>
  <c r="BK372"/>
  <c r="BK350"/>
  <c r="BK247"/>
  <c r="J214"/>
  <c i="5" r="J86"/>
  <c i="4" r="BK100"/>
  <c r="BK90"/>
  <c i="3" r="BK120"/>
  <c i="2" r="J322"/>
  <c r="J283"/>
  <c r="J209"/>
  <c r="J156"/>
  <c i="4" r="BK113"/>
  <c i="3" r="BK173"/>
  <c r="BK103"/>
  <c i="2" r="J403"/>
  <c r="J380"/>
  <c r="J367"/>
  <c r="J350"/>
  <c r="BK325"/>
  <c r="J301"/>
  <c r="BK209"/>
  <c i="5" r="J118"/>
  <c r="J111"/>
  <c i="3" r="BK148"/>
  <c r="BK110"/>
  <c i="2" r="J459"/>
  <c r="J445"/>
  <c r="J429"/>
  <c r="BK380"/>
  <c r="J325"/>
  <c r="BK252"/>
  <c r="BK194"/>
  <c i="5" r="BK109"/>
  <c i="3" r="BK116"/>
  <c i="2" r="BK455"/>
  <c r="BK423"/>
  <c r="BK322"/>
  <c r="J270"/>
  <c r="BK224"/>
  <c r="J179"/>
  <c r="J150"/>
  <c r="J113"/>
  <c i="4" r="BK108"/>
  <c i="3" r="BK136"/>
  <c i="2" r="BK459"/>
  <c r="BK414"/>
  <c r="BK359"/>
  <c r="BK245"/>
  <c r="BK173"/>
  <c r="J441"/>
  <c r="J341"/>
  <c r="J262"/>
  <c r="J198"/>
  <c r="J148"/>
  <c i="5" r="BK102"/>
  <c i="3" r="J131"/>
  <c i="2" r="J398"/>
  <c r="J361"/>
  <c r="J274"/>
  <c r="J220"/>
  <c r="BK138"/>
  <c i="1" r="AS55"/>
  <c i="2" r="J316"/>
  <c r="BK270"/>
  <c r="J230"/>
  <c r="J183"/>
  <c r="J117"/>
  <c i="4" r="BK116"/>
  <c r="J93"/>
  <c i="3" r="BK139"/>
  <c i="2" r="J335"/>
  <c r="BK304"/>
  <c r="BK264"/>
  <c r="BK169"/>
  <c i="5" r="J104"/>
  <c i="4" r="J106"/>
  <c i="3" r="BK131"/>
  <c i="2" r="BK420"/>
  <c r="BK335"/>
  <c r="J260"/>
  <c r="J130"/>
  <c r="J103"/>
  <c i="5" r="J116"/>
  <c r="J109"/>
  <c i="3" r="J166"/>
  <c i="2" r="J435"/>
  <c r="BK408"/>
  <c r="J401"/>
  <c r="J369"/>
  <c r="J331"/>
  <c r="BK313"/>
  <c r="J268"/>
  <c r="J232"/>
  <c r="J211"/>
  <c r="J192"/>
  <c r="BK163"/>
  <c i="5" r="J100"/>
  <c r="BK96"/>
  <c i="3" r="J113"/>
  <c r="BK99"/>
  <c i="2" r="BK449"/>
  <c r="J439"/>
  <c r="BK403"/>
  <c r="J388"/>
  <c r="J311"/>
  <c r="J287"/>
  <c r="J281"/>
  <c r="BK258"/>
  <c r="BK228"/>
  <c r="J200"/>
  <c r="J188"/>
  <c r="J171"/>
  <c r="BK152"/>
  <c r="BK130"/>
  <c r="J122"/>
  <c i="4" r="J119"/>
  <c r="BK106"/>
  <c i="3" r="J176"/>
  <c r="J123"/>
  <c r="J110"/>
  <c i="2" r="J453"/>
  <c r="BK441"/>
  <c r="J412"/>
  <c r="BK364"/>
  <c r="BK345"/>
  <c r="BK274"/>
  <c r="BK238"/>
  <c r="J216"/>
  <c r="J144"/>
  <c r="J132"/>
  <c r="J115"/>
  <c r="BK406"/>
  <c r="BK352"/>
  <c r="BK318"/>
  <c r="BK256"/>
  <c r="BK241"/>
  <c r="BK190"/>
  <c r="J165"/>
  <c r="BK148"/>
  <c r="BK142"/>
  <c r="J107"/>
  <c i="4" r="J90"/>
  <c i="3" r="BK151"/>
  <c r="BK107"/>
  <c i="2" r="J461"/>
  <c r="J451"/>
  <c r="BK425"/>
  <c r="BK291"/>
  <c r="J256"/>
  <c r="J181"/>
  <c r="J105"/>
  <c i="3" r="BK154"/>
  <c r="J145"/>
  <c i="2" r="BK461"/>
  <c r="J431"/>
  <c r="J378"/>
  <c r="BK339"/>
  <c r="BK309"/>
  <c r="J254"/>
  <c r="BK156"/>
  <c r="BK103"/>
  <c i="5" r="J94"/>
  <c r="J90"/>
  <c r="BK86"/>
  <c i="4" r="J111"/>
  <c i="3" r="BK145"/>
  <c i="2" r="J345"/>
  <c r="J318"/>
  <c r="J272"/>
  <c r="J226"/>
  <c r="BK200"/>
  <c r="BK175"/>
  <c i="4" r="J116"/>
  <c r="BK96"/>
  <c i="3" r="BK160"/>
  <c r="J101"/>
  <c i="2" r="BK416"/>
  <c r="J406"/>
  <c r="J337"/>
  <c r="BK307"/>
  <c r="J247"/>
  <c r="J138"/>
  <c r="J101"/>
  <c i="4" r="BK102"/>
  <c i="3" r="BK125"/>
  <c i="2" r="J465"/>
  <c r="BK447"/>
  <c r="J443"/>
  <c i="5" r="BK104"/>
  <c i="3" r="J157"/>
  <c r="J120"/>
  <c i="2" r="BK469"/>
  <c r="J313"/>
  <c r="BK272"/>
  <c r="BK167"/>
  <c r="BK113"/>
  <c i="4" r="J98"/>
  <c i="2" r="J433"/>
  <c r="BK401"/>
  <c r="BK369"/>
  <c r="BK311"/>
  <c r="BK296"/>
  <c r="J235"/>
  <c r="BK115"/>
  <c i="5" r="J96"/>
  <c r="BK90"/>
  <c r="J88"/>
  <c r="BK83"/>
  <c i="4" r="J104"/>
  <c i="2" r="J382"/>
  <c r="J285"/>
  <c r="BK262"/>
  <c r="BK211"/>
  <c r="BK186"/>
  <c r="BK122"/>
  <c i="3" r="J142"/>
  <c i="2" r="BK467"/>
  <c r="BK431"/>
  <c r="BK410"/>
  <c r="J384"/>
  <c r="BK378"/>
  <c r="J294"/>
  <c r="J154"/>
  <c r="BK105"/>
  <c i="5" r="J107"/>
  <c i="3" r="J128"/>
  <c i="2" r="J469"/>
  <c r="J264"/>
  <c r="J204"/>
  <c r="J124"/>
  <c r="J392"/>
  <c r="J309"/>
  <c r="BK222"/>
  <c r="BK177"/>
  <c r="J140"/>
  <c i="3" r="J173"/>
  <c i="2" r="BK453"/>
  <c r="J339"/>
  <c r="J238"/>
  <c i="5" r="J120"/>
  <c i="2" r="J463"/>
  <c r="BK386"/>
  <c r="BK331"/>
  <c r="BK260"/>
  <c r="BK165"/>
  <c i="5" r="BK98"/>
  <c i="2" r="J328"/>
  <c r="J241"/>
  <c r="BK171"/>
  <c i="3" r="J154"/>
  <c i="2" r="BK388"/>
  <c i="5" r="BK118"/>
  <c i="3" r="BK163"/>
  <c i="2" r="BK457"/>
  <c r="J437"/>
  <c r="BK443"/>
  <c r="J291"/>
  <c r="J228"/>
  <c r="BK183"/>
  <c r="BK445"/>
  <c r="BK337"/>
  <c r="J196"/>
  <c r="J152"/>
  <c r="J111"/>
  <c i="5" l="1" r="BK106"/>
  <c r="J106"/>
  <c r="J61"/>
  <c i="2" r="R162"/>
  <c r="R100"/>
  <c r="P213"/>
  <c r="R234"/>
  <c r="BK280"/>
  <c r="J280"/>
  <c r="J71"/>
  <c r="R280"/>
  <c r="BK355"/>
  <c r="J355"/>
  <c r="J73"/>
  <c r="R377"/>
  <c r="T422"/>
  <c i="3" r="R95"/>
  <c r="R94"/>
  <c r="P122"/>
  <c r="R122"/>
  <c r="P172"/>
  <c i="4" r="P86"/>
  <c i="5" r="T82"/>
  <c i="2" r="P162"/>
  <c r="P100"/>
  <c r="R213"/>
  <c r="R203"/>
  <c r="T234"/>
  <c r="BK293"/>
  <c r="J293"/>
  <c r="J72"/>
  <c r="T355"/>
  <c r="P391"/>
  <c r="R422"/>
  <c i="5" r="BK82"/>
  <c r="BK81"/>
  <c r="J81"/>
  <c r="J59"/>
  <c i="2" r="BK234"/>
  <c r="J234"/>
  <c r="J68"/>
  <c r="BK251"/>
  <c r="J251"/>
  <c r="J70"/>
  <c r="T293"/>
  <c r="P377"/>
  <c r="R391"/>
  <c r="BK405"/>
  <c r="J405"/>
  <c r="J76"/>
  <c r="T405"/>
  <c i="3" r="P95"/>
  <c r="P94"/>
  <c r="R106"/>
  <c r="R105"/>
  <c r="P135"/>
  <c r="P134"/>
  <c r="R172"/>
  <c i="5" r="P106"/>
  <c i="2" r="BK213"/>
  <c r="J213"/>
  <c r="J67"/>
  <c r="R251"/>
  <c r="R293"/>
  <c r="BK377"/>
  <c r="J377"/>
  <c r="J74"/>
  <c r="T391"/>
  <c r="P405"/>
  <c r="R405"/>
  <c i="3" r="BK95"/>
  <c r="J95"/>
  <c r="J65"/>
  <c r="T106"/>
  <c r="T135"/>
  <c r="T134"/>
  <c i="5" r="P82"/>
  <c r="P81"/>
  <c i="1" r="AU59"/>
  <c i="3" r="BK106"/>
  <c r="J106"/>
  <c r="J67"/>
  <c r="BK135"/>
  <c r="J135"/>
  <c r="J70"/>
  <c r="BK172"/>
  <c r="J172"/>
  <c r="J71"/>
  <c i="5" r="R106"/>
  <c i="2" r="T162"/>
  <c r="T100"/>
  <c r="T213"/>
  <c r="T203"/>
  <c r="P251"/>
  <c r="P293"/>
  <c r="P355"/>
  <c r="T377"/>
  <c r="P422"/>
  <c i="3" r="T95"/>
  <c r="T94"/>
  <c r="BK122"/>
  <c r="J122"/>
  <c r="J68"/>
  <c r="T122"/>
  <c r="T172"/>
  <c i="4" r="BK86"/>
  <c r="J86"/>
  <c r="J61"/>
  <c r="R86"/>
  <c r="T86"/>
  <c r="BK110"/>
  <c r="J110"/>
  <c r="J62"/>
  <c r="P110"/>
  <c r="R110"/>
  <c r="T110"/>
  <c i="5" r="R82"/>
  <c r="R81"/>
  <c i="2" r="BK162"/>
  <c r="J162"/>
  <c r="J65"/>
  <c r="P234"/>
  <c r="T251"/>
  <c r="P280"/>
  <c r="T280"/>
  <c r="R355"/>
  <c r="BK391"/>
  <c r="J391"/>
  <c r="J75"/>
  <c r="BK422"/>
  <c r="J422"/>
  <c r="J77"/>
  <c i="3" r="P106"/>
  <c r="P105"/>
  <c r="R135"/>
  <c r="R134"/>
  <c i="5" r="T106"/>
  <c i="2" r="J93"/>
  <c r="F96"/>
  <c r="BE103"/>
  <c r="BE119"/>
  <c r="BE122"/>
  <c r="BE124"/>
  <c r="BE144"/>
  <c r="BE146"/>
  <c r="BE167"/>
  <c r="BE188"/>
  <c r="BE278"/>
  <c r="BE281"/>
  <c r="BE287"/>
  <c r="BE311"/>
  <c r="BE322"/>
  <c r="BE335"/>
  <c r="BE380"/>
  <c r="BE382"/>
  <c r="BE394"/>
  <c r="BE396"/>
  <c r="BE398"/>
  <c r="BE401"/>
  <c r="BE431"/>
  <c r="BE449"/>
  <c r="BE451"/>
  <c i="5" r="BE120"/>
  <c i="2" r="BE101"/>
  <c r="BE111"/>
  <c r="BE126"/>
  <c r="BE159"/>
  <c r="BE163"/>
  <c r="BE165"/>
  <c r="BE190"/>
  <c r="BE209"/>
  <c r="BE247"/>
  <c r="BE256"/>
  <c r="BE307"/>
  <c r="BE309"/>
  <c r="BE313"/>
  <c r="BE320"/>
  <c r="BE325"/>
  <c r="BE337"/>
  <c r="BE386"/>
  <c r="BE388"/>
  <c r="BE416"/>
  <c r="BE418"/>
  <c r="BE455"/>
  <c r="BE457"/>
  <c r="BE463"/>
  <c r="BE467"/>
  <c i="3" r="F58"/>
  <c r="BE118"/>
  <c r="BE120"/>
  <c r="BE154"/>
  <c r="BE160"/>
  <c r="BE166"/>
  <c i="4" r="E48"/>
  <c r="F55"/>
  <c r="J78"/>
  <c r="BE93"/>
  <c r="BE100"/>
  <c r="BE106"/>
  <c i="2" r="F95"/>
  <c r="BE181"/>
  <c r="BE186"/>
  <c r="BE211"/>
  <c r="BE218"/>
  <c r="BE266"/>
  <c r="BE272"/>
  <c r="BE291"/>
  <c r="BE328"/>
  <c r="BE341"/>
  <c r="BE343"/>
  <c r="BE345"/>
  <c r="BE359"/>
  <c r="BE367"/>
  <c r="BE369"/>
  <c r="BE410"/>
  <c r="BE433"/>
  <c r="BE435"/>
  <c r="BE443"/>
  <c r="BE445"/>
  <c r="BE459"/>
  <c r="BE461"/>
  <c i="3" r="E50"/>
  <c r="F59"/>
  <c r="BE123"/>
  <c i="5" r="BE96"/>
  <c r="BE100"/>
  <c r="BE104"/>
  <c i="2" r="BE113"/>
  <c r="BE117"/>
  <c r="BE128"/>
  <c r="BE156"/>
  <c r="BE169"/>
  <c r="BE171"/>
  <c r="BE207"/>
  <c r="BE238"/>
  <c r="BE260"/>
  <c r="BE262"/>
  <c r="BE274"/>
  <c r="BE285"/>
  <c r="BE294"/>
  <c r="BE350"/>
  <c r="BE352"/>
  <c r="BE356"/>
  <c r="BE361"/>
  <c r="BE364"/>
  <c r="BE372"/>
  <c r="BE384"/>
  <c r="BE403"/>
  <c i="3" r="J87"/>
  <c r="BE131"/>
  <c r="BE173"/>
  <c r="BE176"/>
  <c i="5" r="BE109"/>
  <c r="BE111"/>
  <c r="BE113"/>
  <c r="BE116"/>
  <c r="BE118"/>
  <c i="2" r="BE148"/>
  <c r="BE175"/>
  <c r="BE177"/>
  <c r="BE179"/>
  <c r="BE183"/>
  <c r="BE214"/>
  <c r="BE216"/>
  <c r="BE222"/>
  <c r="BE224"/>
  <c r="BE230"/>
  <c r="BE252"/>
  <c r="BE254"/>
  <c r="BE270"/>
  <c r="BE276"/>
  <c r="BE283"/>
  <c r="BE425"/>
  <c r="BK100"/>
  <c r="J100"/>
  <c r="J64"/>
  <c i="3" r="BE96"/>
  <c r="BE99"/>
  <c r="BE110"/>
  <c r="BE125"/>
  <c r="BE128"/>
  <c r="BE148"/>
  <c r="BE151"/>
  <c r="BE163"/>
  <c i="4" r="BE90"/>
  <c r="BE98"/>
  <c i="5" r="BE102"/>
  <c i="2" r="E50"/>
  <c r="BE107"/>
  <c r="BE130"/>
  <c r="BE136"/>
  <c r="BE138"/>
  <c r="BE140"/>
  <c r="BE150"/>
  <c r="BE194"/>
  <c r="BE232"/>
  <c r="BE235"/>
  <c r="BE258"/>
  <c r="BE289"/>
  <c r="BE331"/>
  <c r="BE339"/>
  <c r="BE375"/>
  <c r="BE378"/>
  <c r="BE392"/>
  <c i="3" r="BE136"/>
  <c i="4" r="J54"/>
  <c r="BE87"/>
  <c r="BE108"/>
  <c r="BE113"/>
  <c i="5" r="E48"/>
  <c r="J52"/>
  <c r="F54"/>
  <c r="F55"/>
  <c r="BE83"/>
  <c r="BE86"/>
  <c r="BE88"/>
  <c r="BE90"/>
  <c r="BE92"/>
  <c r="BE94"/>
  <c r="BE98"/>
  <c i="2" r="BE105"/>
  <c r="BE132"/>
  <c r="BE134"/>
  <c r="BE152"/>
  <c r="BE154"/>
  <c r="BE196"/>
  <c r="BE198"/>
  <c r="BE204"/>
  <c r="BE220"/>
  <c r="BE241"/>
  <c r="BE243"/>
  <c r="BE264"/>
  <c r="BE333"/>
  <c r="BE406"/>
  <c r="BE420"/>
  <c r="BE427"/>
  <c r="BE429"/>
  <c r="BE437"/>
  <c r="BE441"/>
  <c r="BE447"/>
  <c r="BE453"/>
  <c r="BE465"/>
  <c r="BE469"/>
  <c i="3" r="BE101"/>
  <c r="BE107"/>
  <c r="BE116"/>
  <c r="BE142"/>
  <c r="BE157"/>
  <c i="4" r="BE96"/>
  <c r="BE102"/>
  <c r="BE104"/>
  <c r="BE111"/>
  <c r="BE116"/>
  <c r="BE119"/>
  <c r="BK115"/>
  <c r="J115"/>
  <c r="J63"/>
  <c r="BK118"/>
  <c r="J118"/>
  <c r="J64"/>
  <c i="2" r="BE109"/>
  <c r="BE115"/>
  <c r="BE142"/>
  <c r="BE173"/>
  <c r="BE192"/>
  <c r="BE200"/>
  <c r="BE226"/>
  <c r="BE228"/>
  <c r="BE245"/>
  <c r="BE268"/>
  <c r="BE296"/>
  <c r="BE299"/>
  <c r="BE301"/>
  <c r="BE304"/>
  <c r="BE316"/>
  <c r="BE318"/>
  <c r="BE347"/>
  <c r="BE408"/>
  <c r="BE412"/>
  <c r="BE414"/>
  <c r="BE423"/>
  <c r="BE439"/>
  <c r="BK203"/>
  <c r="J203"/>
  <c r="J66"/>
  <c i="3" r="BE103"/>
  <c r="BE113"/>
  <c r="BE139"/>
  <c r="BE145"/>
  <c r="BE169"/>
  <c i="5" r="BE107"/>
  <c i="1" r="AS54"/>
  <c i="4" r="F36"/>
  <c i="1" r="BC58"/>
  <c i="2" r="F37"/>
  <c i="1" r="BB56"/>
  <c i="3" r="F39"/>
  <c i="1" r="BD57"/>
  <c i="3" r="F37"/>
  <c i="1" r="BB57"/>
  <c i="5" r="F36"/>
  <c i="1" r="BC59"/>
  <c i="4" r="F35"/>
  <c i="1" r="BB58"/>
  <c i="5" r="F35"/>
  <c i="1" r="BB59"/>
  <c i="2" r="F36"/>
  <c i="1" r="BA56"/>
  <c i="4" r="J34"/>
  <c i="1" r="AW58"/>
  <c i="4" r="F34"/>
  <c i="1" r="BA58"/>
  <c i="3" r="F36"/>
  <c i="1" r="BA57"/>
  <c i="2" r="F38"/>
  <c i="1" r="BC56"/>
  <c i="3" r="F38"/>
  <c i="1" r="BC57"/>
  <c i="4" r="F37"/>
  <c i="1" r="BD58"/>
  <c i="5" r="J34"/>
  <c i="1" r="AW59"/>
  <c i="5" r="F34"/>
  <c i="1" r="BA59"/>
  <c i="2" r="J36"/>
  <c i="1" r="AW56"/>
  <c i="3" r="J36"/>
  <c i="1" r="AW57"/>
  <c i="5" r="F37"/>
  <c i="1" r="BD59"/>
  <c i="2" r="F39"/>
  <c i="1" r="BD56"/>
  <c i="2" l="1" r="P203"/>
  <c i="4" r="T85"/>
  <c r="T84"/>
  <c r="R85"/>
  <c r="R84"/>
  <c i="2" r="T250"/>
  <c r="T99"/>
  <c r="R250"/>
  <c i="4" r="P85"/>
  <c r="P84"/>
  <c i="1" r="AU58"/>
  <c i="2" r="P250"/>
  <c r="P99"/>
  <c i="1" r="AU56"/>
  <c i="5" r="T81"/>
  <c i="3" r="R93"/>
  <c i="2" r="R99"/>
  <c i="3" r="T105"/>
  <c r="T93"/>
  <c r="P93"/>
  <c i="1" r="AU57"/>
  <c i="2" r="BK250"/>
  <c r="J250"/>
  <c r="J69"/>
  <c i="3" r="BK105"/>
  <c r="J105"/>
  <c r="J66"/>
  <c r="BK134"/>
  <c r="J134"/>
  <c r="J69"/>
  <c i="5" r="J82"/>
  <c r="J60"/>
  <c i="2" r="BK99"/>
  <c r="J99"/>
  <c r="J63"/>
  <c i="3" r="BK94"/>
  <c r="J94"/>
  <c r="J64"/>
  <c i="4" r="BK85"/>
  <c r="BK84"/>
  <c r="J84"/>
  <c r="J59"/>
  <c i="2" r="J35"/>
  <c i="1" r="AV56"/>
  <c r="AT56"/>
  <c r="BA55"/>
  <c r="AW55"/>
  <c i="3" r="J35"/>
  <c i="1" r="AV57"/>
  <c r="AT57"/>
  <c i="4" r="F33"/>
  <c i="1" r="AZ58"/>
  <c i="5" r="J33"/>
  <c i="1" r="AV59"/>
  <c r="AT59"/>
  <c i="3" r="F35"/>
  <c i="1" r="AZ57"/>
  <c i="4" r="J33"/>
  <c i="1" r="AV58"/>
  <c r="AT58"/>
  <c i="5" r="J30"/>
  <c i="1" r="AG59"/>
  <c r="BB55"/>
  <c r="BB54"/>
  <c r="W31"/>
  <c r="BC55"/>
  <c r="AY55"/>
  <c r="BD55"/>
  <c r="BD54"/>
  <c r="W33"/>
  <c i="2" r="F35"/>
  <c i="1" r="AZ56"/>
  <c i="5" r="F33"/>
  <c i="1" r="AZ59"/>
  <c i="5" l="1" r="J39"/>
  <c i="4" r="J85"/>
  <c r="J60"/>
  <c i="3" r="BK93"/>
  <c r="J93"/>
  <c i="1" r="AN59"/>
  <c r="AX55"/>
  <c r="BA54"/>
  <c r="AW54"/>
  <c r="AK30"/>
  <c i="4" r="J30"/>
  <c i="1" r="AG58"/>
  <c r="AN58"/>
  <c r="AU55"/>
  <c r="AU54"/>
  <c r="BC54"/>
  <c r="AY54"/>
  <c i="3" r="J32"/>
  <c i="1" r="AG57"/>
  <c r="AN57"/>
  <c r="AZ55"/>
  <c r="AZ54"/>
  <c r="W29"/>
  <c i="2" r="J32"/>
  <c i="1" r="AG56"/>
  <c r="AN56"/>
  <c r="AX54"/>
  <c i="3" l="1" r="J41"/>
  <c i="4" r="J39"/>
  <c i="3" r="J63"/>
  <c i="2" r="J41"/>
  <c i="1" r="AG55"/>
  <c r="AG54"/>
  <c r="W30"/>
  <c r="AV55"/>
  <c r="AT55"/>
  <c r="AV54"/>
  <c r="AK29"/>
  <c r="W32"/>
  <c l="1" r="AN55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<sst xmlns="http://schemas.openxmlformats.org/spreadsheetml/2006/main">
  <si>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</si>
  <si>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</si>
  <si>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</si>
  <si>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</si>
  <si>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</si>
  <si>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{f7c4a5b8-07fb-40b9-96ca-78faf0e8afb8}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</si>
  <si>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</si>
  <si>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</si>
  <si>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</si>
  <si>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</si>
  <si>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</si>
  <si>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</si>
  <si>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</si>
  <si>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</si>
  <si>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</si>
  <si>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</si>
  <si>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</si>
  <si>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zabezpečovacího zařízení v ŽST Velká Bystřice</t>
  </si>
  <si>
    <t>KSO:</t>
  </si>
  <si>
    <t/>
  </si>
  <si>
    <t>CC-CZ:</t>
  </si>
  <si>
    <t>Místo:</t>
  </si>
  <si>
    <t xml:space="preserve"> </t>
  </si>
  <si>
    <t>Datum:</t>
  </si>
  <si>
    <t>22. 7. 2024</t>
  </si>
  <si>
    <t>Zadavatel:</t>
  </si>
  <si>
    <t>IČ:</t>
  </si>
  <si>
    <t>DIČ:</t>
  </si>
  <si>
    <t>Účastník:</t>
  </si>
  <si>
    <t>Vyplň údaj</t>
  </si>
  <si>
    <t>Projektant:</t>
  </si>
  <si>
    <t>25525441</t>
  </si>
  <si>
    <t>Signal Projekt s.r.o.</t>
  </si>
  <si>
    <t>True</t>
  </si>
  <si>
    <t>Zpracovatel:</t>
  </si>
  <si>
    <t>Štěpán Mikš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</si>
  <si>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</si>
  <si>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</si>
  <si>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</si>
  <si>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</si>
  <si>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</si>
  <si>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</si>
  <si>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</si>
  <si>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</si>
  <si>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</si>
  <si>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</si>
  <si>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</si>
  <si>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</si>
  <si>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</si>
  <si>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</si>
  <si>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</si>
  <si>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</si>
  <si>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</si>
  <si>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</si>
  <si>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</si>
  <si>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</si>
  <si>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</si>
  <si>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</si>
  <si>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</si>
  <si>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</si>
  <si>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</si>
  <si>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</si>
  <si>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</si>
  <si>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</si>
  <si>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</si>
  <si>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</si>
  <si>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</si>
  <si>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</si>
  <si>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</si>
  <si>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</si>
  <si>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</si>
  <si>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</si>
  <si>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</si>
  <si>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</si>
  <si>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</si>
  <si>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</si>
  <si>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PS 03</t>
  </si>
  <si>
    <t>Velká Bystřice, oprava zabezpečovacího zařízení</t>
  </si>
  <si>
    <t>STA</t>
  </si>
  <si>
    <t>1</t>
  </si>
  <si>
    <t>{1e23bcf6-125e-4ac4-8ea2-9f581593d378}</t>
  </si>
  <si>
    <t>2</t>
  </si>
  <si>
    <t>/</t>
  </si>
  <si>
    <t>01</t>
  </si>
  <si>
    <t>Dle ÚOŽI</t>
  </si>
  <si>
    <t>Soupis</t>
  </si>
  <si>
    <t>{f8cf38c4-85ad-4825-8124-f7b3c2b57355}</t>
  </si>
  <si>
    <t>02</t>
  </si>
  <si>
    <t>Dle ÚRS</t>
  </si>
  <si>
    <t>{b651e42d-3c1b-4ae4-8792-a4dd49b3b22a}</t>
  </si>
  <si>
    <t>SO 02</t>
  </si>
  <si>
    <t>Velká Bystřice, rušení izolovaných styků</t>
  </si>
  <si>
    <t>{1f46ace8-8585-41db-a131-5bd32cb88c26}</t>
  </si>
  <si>
    <t>VON</t>
  </si>
  <si>
    <t>{d94ce937-c132-46dc-bb6b-94091279430b}</t>
  </si>
  <si>
    <t>KRYCÍ LIST SOUPISU PRACÍ</t>
  </si>
  <si>
    <t>Objekt:</t>
  </si>
  <si>
    <t>PS 03 - Velká Bystřice, oprava zabezpečovacího zařízení</t>
  </si>
  <si>
    <t>Soupis:</t>
  </si>
  <si>
    <t>01 - Dle ÚOŽI</t>
  </si>
  <si>
    <t>REKAPITULACE ČLENĚNÍ SOUPISU PRACÍ</t>
  </si>
  <si>
    <t>Kód dílu - Popis</t>
  </si>
  <si>
    <t>Cena celkem [CZK]</t>
  </si>
  <si>
    <t>-1</t>
  </si>
  <si>
    <t>01 - Kabelizace</t>
  </si>
  <si>
    <t xml:space="preserve">    01.1 - Kabelové trasy</t>
  </si>
  <si>
    <t>02 - Venkovní zařízení</t>
  </si>
  <si>
    <t xml:space="preserve">    02.1 - Snímače počítače náprav</t>
  </si>
  <si>
    <t xml:space="preserve">    02.2 - Pasivní ochrany snímačů poč. náprav</t>
  </si>
  <si>
    <t>03 - Vnitřní zařízení</t>
  </si>
  <si>
    <t xml:space="preserve">    03.1 - Vnitřní část počítače náprav</t>
  </si>
  <si>
    <t xml:space="preserve">    03.2 - Ovládací stůl v DK</t>
  </si>
  <si>
    <t xml:space="preserve">    03.3 - Prvky na stojanech</t>
  </si>
  <si>
    <t xml:space="preserve">    03.4 - Vnitřní rozvody</t>
  </si>
  <si>
    <t xml:space="preserve">    03.5 - Demontáž vnitřního zařízení</t>
  </si>
  <si>
    <t>04 - Provizorní zabezpečovací zařízení</t>
  </si>
  <si>
    <t>05 - Demontáže</t>
  </si>
  <si>
    <t>06 - Zkoušky, revize, dokumentace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</si>
  <si>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</si>
  <si>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</si>
  <si>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</si>
  <si>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</si>
  <si>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</si>
  <si>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</si>
  <si>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</si>
  <si>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</si>
  <si>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</si>
  <si>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</si>
  <si>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</si>
  <si>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</si>
  <si>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</si>
  <si>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Kabelizace</t>
  </si>
  <si>
    <t>ROZPOCET</t>
  </si>
  <si>
    <t>M</t>
  </si>
  <si>
    <t>7590521514</t>
  </si>
  <si>
    <t>Venkovní vedení kabelová - metalické sítě Plněné, párované s ochr. vodičem TCEKPFLEY 3 P 1,0 D</t>
  </si>
  <si>
    <t>m</t>
  </si>
  <si>
    <t>Sborník UOŽI 01 2026</t>
  </si>
  <si>
    <t>8</t>
  </si>
  <si>
    <t>4</t>
  </si>
  <si>
    <t>-852430915</t>
  </si>
  <si>
    <t>PP</t>
  </si>
  <si>
    <t>7590521529</t>
  </si>
  <si>
    <t>Venkovní vedení kabelová - metalické sítě Plněné, párované s ochr. vodičem TCEKPFLEY 7 P 1,0 D</t>
  </si>
  <si>
    <t>-1228138106</t>
  </si>
  <si>
    <t>3</t>
  </si>
  <si>
    <t>7590521589</t>
  </si>
  <si>
    <t>Venkovní vedení kabelová - metalické sítě Plněné, párované s ochr. vodičem, armované Al dráty TCEKPFLEZE 3 P 1,0 D</t>
  </si>
  <si>
    <t>-248622223</t>
  </si>
  <si>
    <t>7590521594</t>
  </si>
  <si>
    <t>Venkovní vedení kabelová - metalické sítě Plněné, párované s ochr. vodičem, armované Al dráty TCEKPFLEZE 4 P 1,0 D</t>
  </si>
  <si>
    <t>-2064897509</t>
  </si>
  <si>
    <t>5</t>
  </si>
  <si>
    <t>7590521604</t>
  </si>
  <si>
    <t>Venkovní vedení kabelová - metalické sítě Plněné, párované s ochr. vodičem, armované Al dráty TCEKPFLEZE 7 P 1,0 D</t>
  </si>
  <si>
    <t>-271359963</t>
  </si>
  <si>
    <t>6</t>
  </si>
  <si>
    <t>7590521609</t>
  </si>
  <si>
    <t>Venkovní vedení kabelová - metalické sítě Plněné, párované s ochr. vodičem, armované Al dráty TCEKPFLEZE 12 P 1,0 D</t>
  </si>
  <si>
    <t>726968333</t>
  </si>
  <si>
    <t>7</t>
  </si>
  <si>
    <t>7590521614</t>
  </si>
  <si>
    <t>Venkovní vedení kabelová - metalické sítě Plněné, párované s ochr. vodičem, armované Al dráty TCEKPFLEZE 16 P 1,0 D</t>
  </si>
  <si>
    <t>818786820</t>
  </si>
  <si>
    <t>7590521619</t>
  </si>
  <si>
    <t>Venkovní vedení kabelová - metalické sítě Plněné, párované s ochr. vodičem, armované Al dráty TCEKPFLEZE 24 P 1,0 D</t>
  </si>
  <si>
    <t>2038615742</t>
  </si>
  <si>
    <t>9</t>
  </si>
  <si>
    <t>7590521624</t>
  </si>
  <si>
    <t>Venkovní vedení kabelová - metalické sítě Plněné, párované s ochr. vodičem, armované Al dráty TCEKPFLEZE 30 P 1,0 D</t>
  </si>
  <si>
    <t>-2035472653</t>
  </si>
  <si>
    <t>10</t>
  </si>
  <si>
    <t>K</t>
  </si>
  <si>
    <t>7590525230</t>
  </si>
  <si>
    <t>Montáž kabelu návěstního volně uloženého s jádrem 1 mm Cu TCEKEZE, TCEKFE, TCEKPFLEY, TCEKPFLEZE do 7 P</t>
  </si>
  <si>
    <t>-957043427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</si>
  <si>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</si>
  <si>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P</t>
  </si>
  <si>
    <t>Poznámka k položce:_x000d_
kabely TCEPKPFEY A KABEL PE-ALT-CLT 1x4x1,53</t>
  </si>
  <si>
    <t>11</t>
  </si>
  <si>
    <t>7590525231</t>
  </si>
  <si>
    <t>Montáž kabelu návěstního volně uloženého s jádrem 1 mm Cu TCEKEZE, TCEKFE, TCEKPFLEY, TCEKPFLEZE do 16 P</t>
  </si>
  <si>
    <t>-1360171922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</si>
  <si>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</si>
  <si>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7590525232</t>
  </si>
  <si>
    <t>Montáž kabelu návěstního volně uloženého s jádrem 1 mm Cu TCEKEZE, TCEKFE, TCEKPFLEY, TCEKPFLEZE do 30 P</t>
  </si>
  <si>
    <t>1927638834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</si>
  <si>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</si>
  <si>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13</t>
  </si>
  <si>
    <t>7590555132</t>
  </si>
  <si>
    <t>Montáž forma pro kabely TCEKPFLE, TCEKPFLEY, TCEKPFLEZE, TCEKPFLEZY do 3 P 1,0</t>
  </si>
  <si>
    <t>kus</t>
  </si>
  <si>
    <t>512</t>
  </si>
  <si>
    <t>-1661111203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</si>
  <si>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</si>
  <si>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14</t>
  </si>
  <si>
    <t>7590555134</t>
  </si>
  <si>
    <t>Montáž forma pro kabely TCEKPFLE, TCEKPFLEY, TCEKPFLEZE, TCEKPFLEZY do 4 P 1,0</t>
  </si>
  <si>
    <t>564440096</t>
  </si>
  <si>
    <t>Montáž forma pro kabely TCEKPFLE, TCEKPFLEY, TCEKPFLEZE, TCEKPFLEZY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</si>
  <si>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15</t>
  </si>
  <si>
    <t>7590555136</t>
  </si>
  <si>
    <t>Montáž forma pro kabely TCEKPFLE, TCEKPFLEY, TCEKPFLEZE, TCEKPFLEZY do 7 P 1,0</t>
  </si>
  <si>
    <t>-1227483172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</si>
  <si>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</si>
  <si>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16</t>
  </si>
  <si>
    <t>7590555138</t>
  </si>
  <si>
    <t>Montáž forma pro kabely TCEKPFLE, TCEKPFLEY, TCEKPFLEZE, TCEKPFLEZY do 12 P 1,0</t>
  </si>
  <si>
    <t>-1286506255</t>
  </si>
  <si>
    <t>Montáž forma pro kabely TCEKPFLE, TCEKPFLEY, TCEKPFLEZE, TCEKPFLEZY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</si>
  <si>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17</t>
  </si>
  <si>
    <t>7590555140</t>
  </si>
  <si>
    <t>Montáž forma pro kabely TCEKPFLE, TCEKPFLEY, TCEKPFLEZE, TCEKPFLEZY do 16 P 1,0</t>
  </si>
  <si>
    <t>-1719879767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</si>
  <si>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</si>
  <si>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18</t>
  </si>
  <si>
    <t>7590555142</t>
  </si>
  <si>
    <t>Montáž forma pro kabely TCEKPFLE, TCEKPFLEY, TCEKPFLEZE, TCEKPFLEZY do 24 P 1,0</t>
  </si>
  <si>
    <t>-1004045741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</si>
  <si>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</si>
  <si>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19</t>
  </si>
  <si>
    <t>7590555144</t>
  </si>
  <si>
    <t>Montáž forma pro kabely TCEKPFLE, TCEKPFLEY, TCEKPFLEZE, TCEKPFLEZY do 30 P 1,0</t>
  </si>
  <si>
    <t>1594828520</t>
  </si>
  <si>
    <t>Montáž forma pro kabely TCEKPFLE, TCEKPFLEY, TCEKPFLEZE, TCEKPFLEZY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</si>
  <si>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20</t>
  </si>
  <si>
    <t>7590541432</t>
  </si>
  <si>
    <t>Slaboproudé rozvody, kabely pro přívod a vnitřní instalaci Spojky metalických kabelů a příslušenství Teplem smrštitelná zesílená spojka pro netlakované kabely XAGA 500-43/8-150/EZE</t>
  </si>
  <si>
    <t>256</t>
  </si>
  <si>
    <t>64</t>
  </si>
  <si>
    <t>2115843998</t>
  </si>
  <si>
    <t>7590541442</t>
  </si>
  <si>
    <t>Slaboproudé rozvody, kabely pro přívod a vnitřní instalaci Spojky metalických kabelů a příslušenství Teplem smrštitelná zesílená spojka pro netlakované kabely XAGA 500-43/8-300/EZE</t>
  </si>
  <si>
    <t>1162793777</t>
  </si>
  <si>
    <t>22</t>
  </si>
  <si>
    <t>7590525478</t>
  </si>
  <si>
    <t>Montáž spojky rovné pro plastové kabely párové Raychem XAGA s konektory UDW2 2 plášť s pancířem do 10 žil</t>
  </si>
  <si>
    <t>341911143</t>
  </si>
  <si>
    <t>Montáž spojky rovné pro plastové kabely párové Raychem XAGA s konektory UDW2 2 plášť s pancířem do 10 žil - nasazení manžety, spojení žil, převlečení manžety, nahřátí pro její tepelné smrštění, uložení spojky v jámě</t>
  </si>
  <si>
    <t>23</t>
  </si>
  <si>
    <t>7590525479</t>
  </si>
  <si>
    <t>Montáž spojky rovné pro plastové kabely párové Raychem XAGA s konektory UDW2 2 plášť s pancířem do 20 žil</t>
  </si>
  <si>
    <t>-574291364</t>
  </si>
  <si>
    <t>Montáž spojky rovné pro plastové kabely párové Raychem XAGA s konektory UDW2 2 plášť s pancířem do 20 žil - nasazení manžety, spojení žil, převlečení manžety, nahřátí pro její tepelné smrštění, uložení spojky v jámě</t>
  </si>
  <si>
    <t>24</t>
  </si>
  <si>
    <t>7590525480</t>
  </si>
  <si>
    <t>Montáž spojky rovné pro plastové kabely párové Raychem XAGA s konektory UDW2 2 plášť s pancířem do 32 žil</t>
  </si>
  <si>
    <t>-176866715</t>
  </si>
  <si>
    <t>Montáž spojky rovné pro plastové kabely párové Raychem XAGA s konektory UDW2 2 plášť s pancířem do 32 žil - nasazení manžety, spojení žil, převlečení manžety, nahřátí pro její tepelné smrštění, uložení spojky v jámě</t>
  </si>
  <si>
    <t>25</t>
  </si>
  <si>
    <t>7492501880</t>
  </si>
  <si>
    <t>Kabely, vodiče, šňůry Cu - nn Kabel silový 4 a 5-žílový Cu, plastová izolace CYKY 4J16 (4Bx16)</t>
  </si>
  <si>
    <t>907145372</t>
  </si>
  <si>
    <t>26</t>
  </si>
  <si>
    <t>7492554010</t>
  </si>
  <si>
    <t>Montáž kabelů 4- a 5-žílových Cu do 16 mm2</t>
  </si>
  <si>
    <t>671421353</t>
  </si>
  <si>
    <t>Montáž kabelů 4- a 5-žílových Cu do 16 mm2 - uložení do země, chráničky, na rošty, pod omítku apod.</t>
  </si>
  <si>
    <t>27</t>
  </si>
  <si>
    <t>7492751022</t>
  </si>
  <si>
    <t>Montáž ukončení kabelů nn v rozvaděči nebo na přístroji izolovaných s označením 2 - 5-ti žílových do 25 mm2</t>
  </si>
  <si>
    <t>-1186703327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</si>
  <si>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</si>
  <si>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28</t>
  </si>
  <si>
    <t>7590521309</t>
  </si>
  <si>
    <t>Venkovní vedení kabelová - metalické sítě Samonosné průřez ve tvaru "8" 4x0,6 TCEKFLES 1 x 4 x 0,6</t>
  </si>
  <si>
    <t>-1977185734</t>
  </si>
  <si>
    <t>Poznámka k položce:_x000d_
Změna položky: Kabel TCEKE 1XN0,6 (1 x 4 x 0,6)</t>
  </si>
  <si>
    <t>29</t>
  </si>
  <si>
    <t>7590525125</t>
  </si>
  <si>
    <t>Montáž kabelu metalického zatažení do chráničky do 2 kg/m</t>
  </si>
  <si>
    <t>1111804580</t>
  </si>
  <si>
    <t xml:space="preserve">Poznámka k položce:_x000d_
Montáž kabelu 0,6 mm TCEKE 1 XN - příprava kabelového bubnu a přistavení na místo pokládky, přeměření izolačního stavu kabelu, odvinutí a uložení kabelu do chráničky, odřezání kabelu, uzavření konců kabelu a přemístění kabelového bubnu_x000d_
_x000d_
</t>
  </si>
  <si>
    <t>01.1</t>
  </si>
  <si>
    <t>Kabelové trasy</t>
  </si>
  <si>
    <t>30</t>
  </si>
  <si>
    <t>7593501825</t>
  </si>
  <si>
    <t>Trasy kabelového vedení Lokátory a markery Ball Marker 1428 - XR ID, fialový zabezpečováci zapisovatelný</t>
  </si>
  <si>
    <t>-143160134</t>
  </si>
  <si>
    <t>31</t>
  </si>
  <si>
    <t>7593505270</t>
  </si>
  <si>
    <t>Montáž kabelového označníku Ball Marker</t>
  </si>
  <si>
    <t>1233969222</t>
  </si>
  <si>
    <t>Montáž kabelového označníku Ball Marker - upevnění kabelového označníku na plášť kabelu upevňovacími prvky</t>
  </si>
  <si>
    <t>32</t>
  </si>
  <si>
    <t>7491510080</t>
  </si>
  <si>
    <t>Protipožární a kabelové ucpávky Protipožární ucpávky a tmely prostupu kabelového pr.do 200 mm, do EI 90 min.</t>
  </si>
  <si>
    <t>1482942029</t>
  </si>
  <si>
    <t>33</t>
  </si>
  <si>
    <t>7491552022</t>
  </si>
  <si>
    <t>Montáž protipožárních ucpávek a tmelů protipožární ucpávka kabelového prostupu, průměru do 200 mm, do EI 90 min.</t>
  </si>
  <si>
    <t>-1736980405</t>
  </si>
  <si>
    <t>Montáž protipožárních ucpávek a tmelů protipožární ucpávka kabelového prostupu, průměru do 200 mm, do EI 90 min. - protipožární ucpávky včetně příslušenství, vyhotovení a dodání atestu</t>
  </si>
  <si>
    <t>34</t>
  </si>
  <si>
    <t>7593500600</t>
  </si>
  <si>
    <t>Trasy kabelového vedení Kabelové krycí desky a pásy Fólie výstražná modrá š. 34cm (HM0673909991034)</t>
  </si>
  <si>
    <t>-342053911</t>
  </si>
  <si>
    <t>35</t>
  </si>
  <si>
    <t>7593505150</t>
  </si>
  <si>
    <t>Pokládka výstražné fólie do výkopu</t>
  </si>
  <si>
    <t>1844433698</t>
  </si>
  <si>
    <t>36</t>
  </si>
  <si>
    <t>7593500090</t>
  </si>
  <si>
    <t>Trasy kabelového vedení Kabelové žlaby (100x100) spodní + vrchní díl plast</t>
  </si>
  <si>
    <t>-1201412249</t>
  </si>
  <si>
    <t>37</t>
  </si>
  <si>
    <t>7593500095</t>
  </si>
  <si>
    <t>Trasy kabelového vedení Kabelové žlaby (100x100) spojka plast</t>
  </si>
  <si>
    <t>705442647</t>
  </si>
  <si>
    <t>38</t>
  </si>
  <si>
    <t>7593500150</t>
  </si>
  <si>
    <t>Trasy kabelového vedení Kabelové žlaby (200x126) spodní + vrchní díl plast</t>
  </si>
  <si>
    <t>418067905</t>
  </si>
  <si>
    <t>39</t>
  </si>
  <si>
    <t>7593500155</t>
  </si>
  <si>
    <t>Trasy kabelového vedení Kabelové žlaby (200x126) spojka plast</t>
  </si>
  <si>
    <t>1457832188</t>
  </si>
  <si>
    <t>40</t>
  </si>
  <si>
    <t>7593500193</t>
  </si>
  <si>
    <t>Trasy kabelového vedení Kabelové žlaby Konzola pro upevnění kanálu kabelového nadzemního na mostní konstrukci pozinkovaná ocel</t>
  </si>
  <si>
    <t>1709374266</t>
  </si>
  <si>
    <t>Poznámka k položce:_x000d_
upevnění pozinkovaného žlabu na most - montáž v části 02 ÚRS</t>
  </si>
  <si>
    <t>41</t>
  </si>
  <si>
    <t>7593500940</t>
  </si>
  <si>
    <t>Trasy kabelového vedení Ohebná dvouplášťová korugovaná chránička 110/92 smotek</t>
  </si>
  <si>
    <t>1602937918</t>
  </si>
  <si>
    <t>42</t>
  </si>
  <si>
    <t>7593501035</t>
  </si>
  <si>
    <t>Trasy kabelového vedení Tuhá dvouplášťová korugovaná chránička KD 09160 průměr 160/136 mm</t>
  </si>
  <si>
    <t>-624991352</t>
  </si>
  <si>
    <t>43</t>
  </si>
  <si>
    <t>7593501125</t>
  </si>
  <si>
    <t>Trasy kabelového vedení Chráničky optického kabelu HDPE 6040 průměr 40/33 mm</t>
  </si>
  <si>
    <t>-1775769666</t>
  </si>
  <si>
    <t>44</t>
  </si>
  <si>
    <t>7593505202</t>
  </si>
  <si>
    <t>Uložení HDPE trubky pro optický kabel do výkopu bez zřízení lože a bez krytí</t>
  </si>
  <si>
    <t>-1969134070</t>
  </si>
  <si>
    <t>45</t>
  </si>
  <si>
    <t>7598035170</t>
  </si>
  <si>
    <t>Kontrola tlakutěsnosti HDPE trubky v úseku do 2 000 m</t>
  </si>
  <si>
    <t>-1134419367</t>
  </si>
  <si>
    <t>46</t>
  </si>
  <si>
    <t>7593501143</t>
  </si>
  <si>
    <t xml:space="preserve">Trasy kabelového vedení Chráničky optického kabelu HDPE Koncová zátka Jackmoon  18-46 mm</t>
  </si>
  <si>
    <t>-1366525805</t>
  </si>
  <si>
    <t>47</t>
  </si>
  <si>
    <t>7593505240</t>
  </si>
  <si>
    <t>Montáž koncovky nebo záslepky Plasson na HDPE trubku</t>
  </si>
  <si>
    <t>982239709</t>
  </si>
  <si>
    <t>48</t>
  </si>
  <si>
    <t>7593505012</t>
  </si>
  <si>
    <t>Montáž těsnění kabelovodu beztlakového zátkou těsněnou páskou</t>
  </si>
  <si>
    <t>-1063452583</t>
  </si>
  <si>
    <t>Montáž těsnění kabelovodu beztlakového zátkou těsněnou páskou - zaslepení neobsazeného otvoru kabelovodu zátkou vylisovanou z umělé hmoty utěsněnou lepidlem nebo pryžovou páskou</t>
  </si>
  <si>
    <t>Poznámka k položce:_x000d_
Zaslepení konce chráničky. viz. výkres 1009</t>
  </si>
  <si>
    <t>Venkovní zařízení</t>
  </si>
  <si>
    <t>49</t>
  </si>
  <si>
    <t>7590120070</t>
  </si>
  <si>
    <t>Skříně Skříň kabelová pomocná SKP 76 24xSV-12 C (CV490449010)</t>
  </si>
  <si>
    <t>-862081555</t>
  </si>
  <si>
    <t>Poznámka k položce:_x000d_
Skříň kabelová SKP 66</t>
  </si>
  <si>
    <t>50</t>
  </si>
  <si>
    <t>7590120120</t>
  </si>
  <si>
    <t>Skříně Základ betonový PSK (HM0592111090000)</t>
  </si>
  <si>
    <t>1784867019</t>
  </si>
  <si>
    <t>51</t>
  </si>
  <si>
    <t>7590125030</t>
  </si>
  <si>
    <t>Montáž skříně PSK, SKP, SPP</t>
  </si>
  <si>
    <t>1729017175</t>
  </si>
  <si>
    <t>Montáž skříně PSK, SKP, SPP - postavení na betonový základ, montáž rámu do skříně, propojení prvků rámu s panelem svorkovnic drátovou formou, zatažení kabelů bez zhotovení a zapojení kabelových forem. Bez kabelových příchytek</t>
  </si>
  <si>
    <t>52</t>
  </si>
  <si>
    <t>5905025010</t>
  </si>
  <si>
    <t>Doplnění stezky štěrkodrtí ojediněle ručně</t>
  </si>
  <si>
    <t>m3</t>
  </si>
  <si>
    <t>1296408446</t>
  </si>
  <si>
    <t>Doplnění stezky štěrkodrtí ojediněle ručně Poznámka: 1. V cenách jsou započteny náklady na doplnění kameniva včetně rozprostření ojediněle ručně z vozíku nebo souvisle mechanizací z vozíků nebo železničních vozů. 2. V cenách nejsou obsaženy náklady na dodávku kameniva.</t>
  </si>
  <si>
    <t>02.1</t>
  </si>
  <si>
    <t>Snímače počítače náprav</t>
  </si>
  <si>
    <t>53</t>
  </si>
  <si>
    <t>7592010102</t>
  </si>
  <si>
    <t>Kolové senzory a snímače počítačů náprav Snímač průjezdu kola RSR 180 (5 m kabel)</t>
  </si>
  <si>
    <t>128</t>
  </si>
  <si>
    <t>-448904196</t>
  </si>
  <si>
    <t>54</t>
  </si>
  <si>
    <t>7592005050</t>
  </si>
  <si>
    <t>Montáž počítacího bodu (senzoru) RSR 180</t>
  </si>
  <si>
    <t>914750655</t>
  </si>
  <si>
    <t>Montáž počítacího bodu (senzoru) RSR 180 - uložení a připevnění na určené místo, seřízení polohy, přezkoušení</t>
  </si>
  <si>
    <t>55</t>
  </si>
  <si>
    <t>7592010142</t>
  </si>
  <si>
    <t>Kolové senzory a snímače počítačů náprav Neoprénová ochr. hadice 4,8 m</t>
  </si>
  <si>
    <t>185129180</t>
  </si>
  <si>
    <t>56</t>
  </si>
  <si>
    <t>7592010152</t>
  </si>
  <si>
    <t>Kolové senzory a snímače počítačů náprav Montážní sada neoprénové ochr.hadice</t>
  </si>
  <si>
    <t>1483531159</t>
  </si>
  <si>
    <t>57</t>
  </si>
  <si>
    <t>7594305015</t>
  </si>
  <si>
    <t>Montáž součástí počítače náprav neoprénové ochranné hadice se soupravou pro upevnění k pražci</t>
  </si>
  <si>
    <t>431373455</t>
  </si>
  <si>
    <t>58</t>
  </si>
  <si>
    <t>7592010168</t>
  </si>
  <si>
    <t>Kolové senzory a snímače počítačů náprav Upevňovací souprava SK150</t>
  </si>
  <si>
    <t>-1258209917</t>
  </si>
  <si>
    <t>59</t>
  </si>
  <si>
    <t>7594305040</t>
  </si>
  <si>
    <t>Montáž součástí počítače náprav upevňovací kolejnicové čelisti SK 140</t>
  </si>
  <si>
    <t>1979664724</t>
  </si>
  <si>
    <t>60</t>
  </si>
  <si>
    <t>7592010172</t>
  </si>
  <si>
    <t>Kolové senzory a snímače počítačů náprav Připevňovací čep BBK pro upevňovací soupravu SK140</t>
  </si>
  <si>
    <t>pár</t>
  </si>
  <si>
    <t>187502509</t>
  </si>
  <si>
    <t>61</t>
  </si>
  <si>
    <t>7594305045</t>
  </si>
  <si>
    <t>Montáž součástí počítače náprav AZF upevňovacího šroubu BBK</t>
  </si>
  <si>
    <t>962349307</t>
  </si>
  <si>
    <t>62</t>
  </si>
  <si>
    <t>7592010270</t>
  </si>
  <si>
    <t>Kolové senzory a snímače počítačů náprav Zkušební přípravek PB200</t>
  </si>
  <si>
    <t>1532516865</t>
  </si>
  <si>
    <t>02.2</t>
  </si>
  <si>
    <t>Pasivní ochrany snímačů poč. náprav</t>
  </si>
  <si>
    <t>63</t>
  </si>
  <si>
    <t>7590155040</t>
  </si>
  <si>
    <t>Montáž pasivní ochrany pro omezení atmosférických vlivů u neelektrizovaných tratí jednoduché včetně uzemnění</t>
  </si>
  <si>
    <t>-1357582626</t>
  </si>
  <si>
    <t>Poznámka k položce:_x000d_
Zkratovací lanová propojení LA9/X + zemnící tyče 3x1,5m_x000d_
pro snímač počítače náprav</t>
  </si>
  <si>
    <t>7590155044</t>
  </si>
  <si>
    <t>Montáž pasivní ochrany pro omezení atmosférických vlivů u neelektrizovaných tratí jednoduché bez uzemnění</t>
  </si>
  <si>
    <t>1086481950</t>
  </si>
  <si>
    <t>Poznámka k položce:_x000d_
Zkratovací lanová propojení LA9/X _x000d_
pro snímač počítače náprav</t>
  </si>
  <si>
    <t>65</t>
  </si>
  <si>
    <t>7590150030</t>
  </si>
  <si>
    <t>Uzemnění, ukolejnění Tyč zemnící se svorkou l=1,5m (HM0354405211015)</t>
  </si>
  <si>
    <t>1100554720</t>
  </si>
  <si>
    <t>66</t>
  </si>
  <si>
    <t>7594110200</t>
  </si>
  <si>
    <t>Lanové propojení s kolíkovým ukončením LAI 1xFe9/190 norma 703029132 (HM0404223990154AV.00190)</t>
  </si>
  <si>
    <t>1220256807</t>
  </si>
  <si>
    <t>67</t>
  </si>
  <si>
    <t>7594110225</t>
  </si>
  <si>
    <t>Lanové propojení s kolíkovým ukončením LAI 1xFe9/330 norma 703029003 (HM0404223990042)</t>
  </si>
  <si>
    <t>-1243275805</t>
  </si>
  <si>
    <t>68</t>
  </si>
  <si>
    <t>7590720175</t>
  </si>
  <si>
    <t>Součásti světelných návěstidel Svorník zemnící (CV012435003)</t>
  </si>
  <si>
    <t>-1815566949</t>
  </si>
  <si>
    <t>Poznámka k položce:_x000d_
Svorník zemnící pro uzemnění počítačů náprav</t>
  </si>
  <si>
    <t>03</t>
  </si>
  <si>
    <t>Vnitřní zařízení</t>
  </si>
  <si>
    <t>03.1</t>
  </si>
  <si>
    <t>Vnitřní část počítače náprav</t>
  </si>
  <si>
    <t>69</t>
  </si>
  <si>
    <t>7594300104</t>
  </si>
  <si>
    <t>Počítače náprav Vnitřní prvky PN ACS 2000 Montážní skříňka BGT06 šíře 126TE</t>
  </si>
  <si>
    <t>240408539</t>
  </si>
  <si>
    <t>70</t>
  </si>
  <si>
    <t>7594300318</t>
  </si>
  <si>
    <t>Počítače náprav Vnitřní prvky PN Frauscher Panel pro uchycení skříně 126TE do stojanu</t>
  </si>
  <si>
    <t>191099120</t>
  </si>
  <si>
    <t>71</t>
  </si>
  <si>
    <t>7594300136</t>
  </si>
  <si>
    <t>Počítače náprav Vnitřní prvky PN ACS 2000 Sběrnicová jednotka ABP002-2 21TE GS02</t>
  </si>
  <si>
    <t>1608610339</t>
  </si>
  <si>
    <t>72</t>
  </si>
  <si>
    <t>7594300108</t>
  </si>
  <si>
    <t>Počítače náprav Vnitřní prvky PN ACS 2000 Jednotka jištění SIC006 GS01</t>
  </si>
  <si>
    <t>414982526</t>
  </si>
  <si>
    <t>73</t>
  </si>
  <si>
    <t>7594300078</t>
  </si>
  <si>
    <t>Počítače náprav Vnitřní prvky PN ACS 2000 Čítačová jednotka ACB119 GS04</t>
  </si>
  <si>
    <t>-1655603607</t>
  </si>
  <si>
    <t>74</t>
  </si>
  <si>
    <t>7594300084</t>
  </si>
  <si>
    <t>Počítače náprav Vnitřní prvky PN ACS 2000 Vyhodnocovací jednotka IMC003 GS01</t>
  </si>
  <si>
    <t>-528259151</t>
  </si>
  <si>
    <t>75</t>
  </si>
  <si>
    <t>7594305075</t>
  </si>
  <si>
    <t>Montáž součástí počítače náprav skříně pro bloky šíře 126TE BGT 03</t>
  </si>
  <si>
    <t>-1613077755</t>
  </si>
  <si>
    <t>76</t>
  </si>
  <si>
    <t>7594305095</t>
  </si>
  <si>
    <t>Montáž součástí počítače náprav drátové formy pro skříň 126TE</t>
  </si>
  <si>
    <t>-148802480</t>
  </si>
  <si>
    <t>77</t>
  </si>
  <si>
    <t>7594305055</t>
  </si>
  <si>
    <t>Montáž součástí počítače náprav bloku pro počítače náprav</t>
  </si>
  <si>
    <t>-861227904</t>
  </si>
  <si>
    <t>78</t>
  </si>
  <si>
    <t>7594305010</t>
  </si>
  <si>
    <t>Montáž součástí počítače náprav vyhodnocovací části</t>
  </si>
  <si>
    <t>-279149505</t>
  </si>
  <si>
    <t>79</t>
  </si>
  <si>
    <t>7590540554</t>
  </si>
  <si>
    <t xml:space="preserve">Slaboproudé rozvody, kabely pro přívod a vnitřní instalaci UTP/FTP kategorie 5e 100Mhz  1 Gbps FTP propojovací kabel RJ45/RJ45 3m</t>
  </si>
  <si>
    <t>-1446424827</t>
  </si>
  <si>
    <t>80</t>
  </si>
  <si>
    <t>7594300018</t>
  </si>
  <si>
    <t>Počítače náprav Vnitřní prvky PN AZF Přepěťová ochrana vyhodnocovací jednotky BSI002 (BSI003, BSI004)</t>
  </si>
  <si>
    <t>-1568075370</t>
  </si>
  <si>
    <t>81</t>
  </si>
  <si>
    <t>7594305025</t>
  </si>
  <si>
    <t>Montáž součástí počítače náprav přepěťové ochrany napájení</t>
  </si>
  <si>
    <t>-1916804705</t>
  </si>
  <si>
    <t>82</t>
  </si>
  <si>
    <t>7594300296</t>
  </si>
  <si>
    <t>Počítače náprav Vnitřní prvky PN Frauscher RJ45 interface pro 1 směrový výstup</t>
  </si>
  <si>
    <t>733146348</t>
  </si>
  <si>
    <t>03.2</t>
  </si>
  <si>
    <t>Ovládací stůl v DK</t>
  </si>
  <si>
    <t>83</t>
  </si>
  <si>
    <t>7590610180</t>
  </si>
  <si>
    <t>Indikační a kolejové desky a ovládací pulty Tlačítko dvoupolohové vratné (CV720769001)</t>
  </si>
  <si>
    <t>-651181221</t>
  </si>
  <si>
    <t>84</t>
  </si>
  <si>
    <t>7590610170</t>
  </si>
  <si>
    <t>Indikační a kolejové desky a ovládací pulty Uzávěr (CV720765004)</t>
  </si>
  <si>
    <t>691731938</t>
  </si>
  <si>
    <t>85</t>
  </si>
  <si>
    <t>7590610450</t>
  </si>
  <si>
    <t>Indikační a kolejové desky a ovládací pulty Počítadlo do kolejové desky 24V</t>
  </si>
  <si>
    <t>-154830736</t>
  </si>
  <si>
    <t>86</t>
  </si>
  <si>
    <t>7590615110</t>
  </si>
  <si>
    <t>Úprava ovládacího stolu (kontrolní skříně)</t>
  </si>
  <si>
    <t>806125319</t>
  </si>
  <si>
    <t>Úprava ovládacího stolu (kontrolní skříně) - max. 50 tlačítek a světelných buněk, včetně zapojení</t>
  </si>
  <si>
    <t>87</t>
  </si>
  <si>
    <t>7590615070</t>
  </si>
  <si>
    <t>Montáž označovacího štítku do kolejové desky nebo pultu za provozu</t>
  </si>
  <si>
    <t>-138524185</t>
  </si>
  <si>
    <t>Montáž označovacího štítku do kolejové desky nebo pultu za provozu - rozměření a vyznačení místa montáže, vyvrtání a začištění otvoru, montáž prvku, zapojení a vyzkoušení včetně vyvázání vodičů do formy</t>
  </si>
  <si>
    <t>88</t>
  </si>
  <si>
    <t>7590615040</t>
  </si>
  <si>
    <t>Montáž tlačítka, světelné buňky, počitadla, zvonku, relé, R, C do kolejové desky nebo pultu za provozu</t>
  </si>
  <si>
    <t>-934060202</t>
  </si>
  <si>
    <t>Montáž tlačítka, světelné buňky, počitadla, zvonku, relé, R, C do kolejové desky nebo pultu za provozu - rozměření a vyznačení místa montáže, vyvrtání a začištění otvoru, montáž prvku, zapojení a vyzkoušení včetně vyvázání vodičů do formy</t>
  </si>
  <si>
    <t>03.3</t>
  </si>
  <si>
    <t>Prvky na stojanech</t>
  </si>
  <si>
    <t>89</t>
  </si>
  <si>
    <t>7593310450</t>
  </si>
  <si>
    <t>Konstrukční díly Panel volné vazby úplný (CV725719003M)</t>
  </si>
  <si>
    <t>346186738</t>
  </si>
  <si>
    <t>90</t>
  </si>
  <si>
    <t>7593310400</t>
  </si>
  <si>
    <t>Konstrukční díly Panel odporů a pojistek (CV726439002M)</t>
  </si>
  <si>
    <t>-906926748</t>
  </si>
  <si>
    <t>Poznámka k položce:_x000d_
Panel pojistkový úplný</t>
  </si>
  <si>
    <t>91</t>
  </si>
  <si>
    <t>7593315380</t>
  </si>
  <si>
    <t>Montáž panelu reléového</t>
  </si>
  <si>
    <t>1826575320</t>
  </si>
  <si>
    <t>92</t>
  </si>
  <si>
    <t>7593310440</t>
  </si>
  <si>
    <t>Konstrukční díly Panel svorkovnicový 12xSV-12C(svor.-svor.) (CV724199001)</t>
  </si>
  <si>
    <t>476168205</t>
  </si>
  <si>
    <t>Poznámka k položce:_x000d_
Změna položky: Konstrukční díly Panel svorkovnicový 12xSV-12b</t>
  </si>
  <si>
    <t>93</t>
  </si>
  <si>
    <t>7593310430</t>
  </si>
  <si>
    <t>Konstrukční díly Panel svorkovnicový (CV725959001)</t>
  </si>
  <si>
    <t>-905332413</t>
  </si>
  <si>
    <t>Poznámka k položce:_x000d_
Změna položky: Atypický panel BSI</t>
  </si>
  <si>
    <t>94</t>
  </si>
  <si>
    <t>7593315382</t>
  </si>
  <si>
    <t>Montáž panelu se svorkovnicemi</t>
  </si>
  <si>
    <t>1258037360</t>
  </si>
  <si>
    <t>95</t>
  </si>
  <si>
    <t>7593315425</t>
  </si>
  <si>
    <t>Zhotovení jednoho zapojení při volné vazbě</t>
  </si>
  <si>
    <t>779380926</t>
  </si>
  <si>
    <t>Zhotovení jednoho zapojení při volné vazbě - naměření vodiče, zatažení a připojení</t>
  </si>
  <si>
    <t>96</t>
  </si>
  <si>
    <t>7593317010</t>
  </si>
  <si>
    <t>Zrušení jednoho zapojení při volné vazbě</t>
  </si>
  <si>
    <t>-519507843</t>
  </si>
  <si>
    <t>Zrušení jednoho zapojení při volné vazbě - odpojení vodiče a jeho vytažení</t>
  </si>
  <si>
    <t>97</t>
  </si>
  <si>
    <t>7593320366</t>
  </si>
  <si>
    <t>Prvky Svorkovnice dvoudílná (CV731019001)</t>
  </si>
  <si>
    <t>1992986272</t>
  </si>
  <si>
    <t>Poznámka k položce:_x000d_
Ve svorkovnici: svorka WAGO + propojka + boční zajištění</t>
  </si>
  <si>
    <t>98</t>
  </si>
  <si>
    <t>7590525790</t>
  </si>
  <si>
    <t>Montáž sady svorkovnic WAGO na DIN lištu</t>
  </si>
  <si>
    <t>-1492715894</t>
  </si>
  <si>
    <t>99</t>
  </si>
  <si>
    <t>7593330040</t>
  </si>
  <si>
    <t>Výměnné díly Relé NMŠ 1-2000 (HM0404221990407)</t>
  </si>
  <si>
    <t>-579741457</t>
  </si>
  <si>
    <t>100</t>
  </si>
  <si>
    <t>7593335040</t>
  </si>
  <si>
    <t>Montáž malorozměrného relé</t>
  </si>
  <si>
    <t>832434865</t>
  </si>
  <si>
    <t>101</t>
  </si>
  <si>
    <t>7593331150</t>
  </si>
  <si>
    <t>Výměnné díly Deska základní relé NMŠ</t>
  </si>
  <si>
    <t>805328588</t>
  </si>
  <si>
    <t>Poznámka k položce:_x000d_
patice relé NMŠ</t>
  </si>
  <si>
    <t>102</t>
  </si>
  <si>
    <t>7593335050</t>
  </si>
  <si>
    <t>Montáž zásuvky malorozměrového relé</t>
  </si>
  <si>
    <t>-222251735</t>
  </si>
  <si>
    <t>Montáž zásuvky malorozměrového relé - včetně zapojení přívodů</t>
  </si>
  <si>
    <t>Poznámka k položce:_x000d_
Montáž patice relé NMŠ</t>
  </si>
  <si>
    <t>103</t>
  </si>
  <si>
    <t>7590550199</t>
  </si>
  <si>
    <t>Forma kabelová, drátová a doplňky vnitřní instalace LSA lišty Zemnící lišta pro moduly 2/10</t>
  </si>
  <si>
    <t>-1934527062</t>
  </si>
  <si>
    <t>Poznámka k položce:_x000d_
Změna položky: Zemnící můstek PE-KS 12p</t>
  </si>
  <si>
    <t>104</t>
  </si>
  <si>
    <t>7593320477</t>
  </si>
  <si>
    <t>Prvky Ochrana přepěť.pro nap.bat PONB 94 (HM0358239992984)</t>
  </si>
  <si>
    <t>-225568242</t>
  </si>
  <si>
    <t>105</t>
  </si>
  <si>
    <t>7593325015</t>
  </si>
  <si>
    <t>Montáž do LSA pásku přepěťové ochrany</t>
  </si>
  <si>
    <t>1089264874</t>
  </si>
  <si>
    <t>106</t>
  </si>
  <si>
    <t>7593320132</t>
  </si>
  <si>
    <t>Prvky Pojistka zástrčková 2A (CV719039003)</t>
  </si>
  <si>
    <t>1081305314</t>
  </si>
  <si>
    <t>107</t>
  </si>
  <si>
    <t>7593320135</t>
  </si>
  <si>
    <t>Prvky Pojistka zástrčková 5A (CV719039004)</t>
  </si>
  <si>
    <t>1856900311</t>
  </si>
  <si>
    <t>108</t>
  </si>
  <si>
    <t>7593325100</t>
  </si>
  <si>
    <t>Montáž pojistky zástrčkové pro zabezpečovací zařízení</t>
  </si>
  <si>
    <t>-1632877395</t>
  </si>
  <si>
    <t>Montáž pojistky zástrčkové pro zabezpečovací zařízení - včetně zapojení a označení</t>
  </si>
  <si>
    <t>109</t>
  </si>
  <si>
    <t>7593320105</t>
  </si>
  <si>
    <t>Prvky Pásek zdíř.pro zástrč.poj. 2A (CV719029003)</t>
  </si>
  <si>
    <t>1006955272</t>
  </si>
  <si>
    <t>110</t>
  </si>
  <si>
    <t>7593320108</t>
  </si>
  <si>
    <t>Prvky Pásek zdíř.pro zástrč.poj. 5A (CV719029004)</t>
  </si>
  <si>
    <t>917327495</t>
  </si>
  <si>
    <t>111</t>
  </si>
  <si>
    <t>7593325110</t>
  </si>
  <si>
    <t>Montáž pásku zdířkového pojistkového</t>
  </si>
  <si>
    <t>-1668147543</t>
  </si>
  <si>
    <t>Montáž pásku zdířkového pojistkového - včetně zapojení a označení</t>
  </si>
  <si>
    <t>112</t>
  </si>
  <si>
    <t>7494003054</t>
  </si>
  <si>
    <t>Modulární přístroje Jističe do 63 A; 6 kA 2-pólové In 6 A, Ue AC 230/400 V / DC 144 V, charakteristika C, 2pól, Icn 6 kA</t>
  </si>
  <si>
    <t>-441711226</t>
  </si>
  <si>
    <t>Poznámka k položce:_x000d_
Jistič na stojanu</t>
  </si>
  <si>
    <t>113</t>
  </si>
  <si>
    <t>7494351020</t>
  </si>
  <si>
    <t>Montáž jističů (do 10 kA) dvoupólových nebo 1+N pólových do 20 A</t>
  </si>
  <si>
    <t>424084840</t>
  </si>
  <si>
    <t>114</t>
  </si>
  <si>
    <t>7593310070</t>
  </si>
  <si>
    <t>Konstrukční díly Deska pro součástky (CV725715003M)</t>
  </si>
  <si>
    <t>-1537587680</t>
  </si>
  <si>
    <t>Poznámka k položce:_x000d_
Deska pro součástky včetně součástek (diody, rezistory, kondenzátory)</t>
  </si>
  <si>
    <t>03.4</t>
  </si>
  <si>
    <t>Vnitřní rozvody</t>
  </si>
  <si>
    <t>115</t>
  </si>
  <si>
    <t>7492502340</t>
  </si>
  <si>
    <t>Kabely, vodiče, šňůry Cu - nn Kabel silový Cu, silikonová izolace, stíněný CMFM 12G1 (12Cx1)</t>
  </si>
  <si>
    <t>-1536678187</t>
  </si>
  <si>
    <t>Poznámka k položce:_x000d_
Změna položky: Kabely, vodiče, šňůry Cu - nn Kabel silový Cu, silikonová izolace, stíněný CMFM 12x0,75</t>
  </si>
  <si>
    <t>116</t>
  </si>
  <si>
    <t>7492751040</t>
  </si>
  <si>
    <t>Montáž ukončení kabelů nn v rozvaděči nebo na přístroji izolovaných s označením 7 - 12-ti žílových do 4 mm2</t>
  </si>
  <si>
    <t>2076230448</t>
  </si>
  <si>
    <t>Montáž ukončení kabelů nn v rozvaděči nebo na přístroji izolovaných s označením 7 - 12-ti žílových do 4 mm2 - montáž kabelové koncovky nebo záklopky včetně odizolování pláště a izolace žil kabelu, ukončení žil v rozvaděči, upevnění kabelových ok, roz. trubice, zakončení stínění apod.</t>
  </si>
  <si>
    <t>117</t>
  </si>
  <si>
    <t>7492555012</t>
  </si>
  <si>
    <t>Montáž kabelů vícežílových Cu 12 x 1,5 mm2</t>
  </si>
  <si>
    <t>-1129491114</t>
  </si>
  <si>
    <t>Montáž kabelů vícežílových Cu 12 x 1,5 mm2 - uložení do země, chráničky, na rošty, pod omítku apod.</t>
  </si>
  <si>
    <t>Poznámka k položce:_x000d_
Změna položky: Montáž kabelů vícežílových Cu 12 x 0,75 mm2 - uložení do země, chráničky, na rošty, pod omítku apod.</t>
  </si>
  <si>
    <t>118</t>
  </si>
  <si>
    <t>7590521734</t>
  </si>
  <si>
    <t>Venkovní vedení kabelová - metalické sítě Neplněné s ochr. vodičem, stíněné TCEKFY 6 P 1,0 D</t>
  </si>
  <si>
    <t>1387593419</t>
  </si>
  <si>
    <t>Poznámka k položce:_x000d_
Změna položky: Kabel TCEKY D 6p</t>
  </si>
  <si>
    <t>119</t>
  </si>
  <si>
    <t>7590555090</t>
  </si>
  <si>
    <t>Montáž formy pro kabel TCEKY, TCEKE pro vnitřní část RZZ na kabelu 6 P 1,0 a 7 P 1,0</t>
  </si>
  <si>
    <t>-1151685191</t>
  </si>
  <si>
    <t>Montáž formy pro kabel TCEKY, TCEKE pro vnitřní část RZZ na kabelu 6 P 1,0 a 7 P 1,0 - odstranění pláště na jednom konci kabelu, odstranění izolace z konců žil na svorkovnici, zformování a konečná úprava kabelu, kontrolní a závěrečné měření na kabelu, zapojení po měření, montáž příchytky a štítku kabelové formy</t>
  </si>
  <si>
    <t>120</t>
  </si>
  <si>
    <t>75905R01</t>
  </si>
  <si>
    <t>Kabel LiYCY 4x0,5</t>
  </si>
  <si>
    <t>2061357665</t>
  </si>
  <si>
    <t xml:space="preserve">Poznámka k položce:_x000d_
Dodávka kabelu LiYCY 4x0,5. </t>
  </si>
  <si>
    <t>121</t>
  </si>
  <si>
    <t>7590555010</t>
  </si>
  <si>
    <t>Zhotovení formy kabelové na kabel do 5x2</t>
  </si>
  <si>
    <t>854389237</t>
  </si>
  <si>
    <t>Poznámka k položce:_x000d_
kabelová forma pro kabel LiYCY 4x0,5</t>
  </si>
  <si>
    <t>122</t>
  </si>
  <si>
    <t>7590545040</t>
  </si>
  <si>
    <t>Uložení propojovací šňůry do žlabového rozvodu zabezpečovací ústředny</t>
  </si>
  <si>
    <t>1016311098</t>
  </si>
  <si>
    <t>Uložení propojovací šňůry do žlabového rozvodu zabezpečovací ústředny - odvinutí, naměření a položení šňůry na lávku nebo do žlabového rozvodu včetně uchycení v ohybech, zakrytí žlabu a zaizolování konců kabelu, prozvonění a označení</t>
  </si>
  <si>
    <t>03.5</t>
  </si>
  <si>
    <t>Demontáž vnitřního zařízení</t>
  </si>
  <si>
    <t>123</t>
  </si>
  <si>
    <t>7593337160</t>
  </si>
  <si>
    <t>Demontáž souboru KAV, FID, ASE</t>
  </si>
  <si>
    <t>2119514897</t>
  </si>
  <si>
    <t>124</t>
  </si>
  <si>
    <t>7593337040</t>
  </si>
  <si>
    <t>Demontáž malorozměrného relé</t>
  </si>
  <si>
    <t>692920890</t>
  </si>
  <si>
    <t>125</t>
  </si>
  <si>
    <t>7593317380</t>
  </si>
  <si>
    <t>Demontáž panelu reléového</t>
  </si>
  <si>
    <t>-1963143077</t>
  </si>
  <si>
    <t>126</t>
  </si>
  <si>
    <t>7593107010</t>
  </si>
  <si>
    <t>Demontáž měniče statického ze stojanu</t>
  </si>
  <si>
    <t>1889046029</t>
  </si>
  <si>
    <t>127</t>
  </si>
  <si>
    <t>7592307010</t>
  </si>
  <si>
    <t>Demontáž transformátoru pro zabezpečovací zařízení</t>
  </si>
  <si>
    <t>1166482674</t>
  </si>
  <si>
    <t>7593327080</t>
  </si>
  <si>
    <t>Demontáž stavěcího odporu nebo kondenzátoru</t>
  </si>
  <si>
    <t>711574740</t>
  </si>
  <si>
    <t>Poznámka k položce:_x000d_
Demontáž z oboustranné police</t>
  </si>
  <si>
    <t>04</t>
  </si>
  <si>
    <t>Provizorní zabezpečovací zařízení</t>
  </si>
  <si>
    <t>129</t>
  </si>
  <si>
    <t>7591300212</t>
  </si>
  <si>
    <t>Zámky Zámek výměn. jednoduchý odtlačný univerzální (HM0404156080000)</t>
  </si>
  <si>
    <t>890822425</t>
  </si>
  <si>
    <t>130</t>
  </si>
  <si>
    <t>7591305012</t>
  </si>
  <si>
    <t>Montáž zámku výměnového jednoduchého odtlačného</t>
  </si>
  <si>
    <t>379940151</t>
  </si>
  <si>
    <t>Montáž zámku výměnového jednoduchého odtlačného - úprava štěrkového lože, rozebrání zámku, uvolnění závěrného háku, montáž ochranné skříňky a kostry zámku, regulace závěrného háku, přetypování a sestavení zámku, nasazení krytu a jeho zajištění, oštítkování klíčů a kontrola činnosti</t>
  </si>
  <si>
    <t>131</t>
  </si>
  <si>
    <t>7591307012</t>
  </si>
  <si>
    <t>Demontáž zámku výměnového jednoduchého odtlačného</t>
  </si>
  <si>
    <t>399795035</t>
  </si>
  <si>
    <t>132</t>
  </si>
  <si>
    <t>7590610600</t>
  </si>
  <si>
    <t>Indikační a kolejové desky a ovládací pulty Tabule pro zavěšování klíčů pro provizorní zabezpečení - pro 5 klíčů od výměn.zámků, pro 8 jízdních cest</t>
  </si>
  <si>
    <t>2063530736</t>
  </si>
  <si>
    <t>Poznámka k položce:_x000d_
10 klíčů, 16 cest</t>
  </si>
  <si>
    <t>133</t>
  </si>
  <si>
    <t>7590415416</t>
  </si>
  <si>
    <t>Montáž tabule na zavěšování klíčů</t>
  </si>
  <si>
    <t>-278632608</t>
  </si>
  <si>
    <t>134</t>
  </si>
  <si>
    <t>7590417416</t>
  </si>
  <si>
    <t>Demontáž tabule na zavěšování klíčů</t>
  </si>
  <si>
    <t>-1619431146</t>
  </si>
  <si>
    <t>05</t>
  </si>
  <si>
    <t>Demontáže</t>
  </si>
  <si>
    <t>135</t>
  </si>
  <si>
    <t>7594207050</t>
  </si>
  <si>
    <t>Demontáž stojánku kabelového KSL, KSLP</t>
  </si>
  <si>
    <t>-367782827</t>
  </si>
  <si>
    <t>136</t>
  </si>
  <si>
    <t>7594207080</t>
  </si>
  <si>
    <t>Demontáž kolejové skříně TJA, TJAP</t>
  </si>
  <si>
    <t>-1912149062</t>
  </si>
  <si>
    <t>137</t>
  </si>
  <si>
    <t>7594107330</t>
  </si>
  <si>
    <t>Demontáž kolejnicového lanového propojení z betonových pražců</t>
  </si>
  <si>
    <t>-1823946934</t>
  </si>
  <si>
    <t>138</t>
  </si>
  <si>
    <t>7594207012</t>
  </si>
  <si>
    <t>Demontáž stykového transformátoru DT 075 C</t>
  </si>
  <si>
    <t>-1143070137</t>
  </si>
  <si>
    <t>139</t>
  </si>
  <si>
    <t>7594107360</t>
  </si>
  <si>
    <t>Demontáž lanového propojení stykového č.v. 70 301</t>
  </si>
  <si>
    <t>-1845365323</t>
  </si>
  <si>
    <t>140</t>
  </si>
  <si>
    <t>7594107415</t>
  </si>
  <si>
    <t>Demontáž lanového ukolejnění / propojení ze stojiny kolejnice</t>
  </si>
  <si>
    <t>714846013</t>
  </si>
  <si>
    <t>141</t>
  </si>
  <si>
    <t>7590527042</t>
  </si>
  <si>
    <t>Demontáž kabelu volně uloženého</t>
  </si>
  <si>
    <t>1553815746</t>
  </si>
  <si>
    <t>142</t>
  </si>
  <si>
    <t>7590527120</t>
  </si>
  <si>
    <t>Demontáž ukončení vodiče v závěru nebo rozvaděči se zářezovými svorkovnicemi</t>
  </si>
  <si>
    <t>-26999196</t>
  </si>
  <si>
    <t>06</t>
  </si>
  <si>
    <t>Zkoušky, revize, dokumentace</t>
  </si>
  <si>
    <t>143</t>
  </si>
  <si>
    <t>7591505010</t>
  </si>
  <si>
    <t>Vypracování a projednání přechodné úpravy provozu na pozemní komunikaci při vypnutí přejezdového zabezpečovacího zařízení</t>
  </si>
  <si>
    <t>1120595606</t>
  </si>
  <si>
    <t>Vypracování a projednání přechodné úpravy provozu na pozemní komunikaci při vypnutí přejezdového zabezpečovacího zařízení - návrh silničního dopravního značení, včetně jeho kladného projednání s příslušnými orgány státní správy. Měrnou jednotkou je kus železničního přejezdu</t>
  </si>
  <si>
    <t>144</t>
  </si>
  <si>
    <t>7591505020</t>
  </si>
  <si>
    <t>Pronájem přechodného dopravního značení při vypnutí přejezdového zabezpečovacího zařízení za 1 týden základní sestavy</t>
  </si>
  <si>
    <t>-1193773818</t>
  </si>
  <si>
    <t>Pronájem přechodného dopravního značení při vypnutí přejezdového zabezpečovacího zařízení za 1 týden základní sestavy - pro značení jednoduché komunikace (tj. bez křižovatky poblíž přejezdu), křížící žel. trať</t>
  </si>
  <si>
    <t>145</t>
  </si>
  <si>
    <t>7591505030</t>
  </si>
  <si>
    <t>Osazení přechodného dopravního značení při vypnutí přejezdového zabezpečovacího zařízení základní sestavy</t>
  </si>
  <si>
    <t>594592231</t>
  </si>
  <si>
    <t>Osazení přechodného dopravního značení při vypnutí přejezdového zabezpečovacího zařízení základní sestavy - pro značení jednoduché komunikace (tj. bez křižovatky poblíž přejezdu), křížící žel. trať</t>
  </si>
  <si>
    <t>146</t>
  </si>
  <si>
    <t>7591505022</t>
  </si>
  <si>
    <t>Pronájem přechodného dopravního značení při vypnutí přejezdového zabezpečovacího zařízení za 1 týden rozšíření základní sestavy</t>
  </si>
  <si>
    <t>895002151</t>
  </si>
  <si>
    <t>Pronájem přechodného dopravního značení při vypnutí přejezdového zabezpečovacího zařízení za 1 týden rozšíření základní sestavy - pro značení jednoduché komunikace (tj. bez křižovatky poblíž přejezdu), křížící žel. trať</t>
  </si>
  <si>
    <t>147</t>
  </si>
  <si>
    <t>7591505032</t>
  </si>
  <si>
    <t>Osazení přechodného dopravního značení při vypnutí přejezdového zabezpečovacího zařízení rozšíření základní sestavy</t>
  </si>
  <si>
    <t>-1500112894</t>
  </si>
  <si>
    <t>Osazení přechodného dopravního značení při vypnutí přejezdového zabezpečovacího zařízení rozšíření základní sestavy - pro značení jednoduché komunikace (tj. bez křižovatky poblíž přejezdu), křížící žel. trať</t>
  </si>
  <si>
    <t>148</t>
  </si>
  <si>
    <t>7598095055</t>
  </si>
  <si>
    <t>Zapojení zkušebního kolejového reliéfu pro přejezd, obvody souhlasu, pomocné stavědlo</t>
  </si>
  <si>
    <t>1311965094</t>
  </si>
  <si>
    <t>Zapojení zkušebního kolejového reliéfu pro přejezd, obvody souhlasu, pomocné stavědlo - položení a zapojení provizorních kabelů na svorky zkušebního reliéfu a reléových stojanů a vyzkoušení, odpojení kabelů po vyzkoušení zařízení</t>
  </si>
  <si>
    <t>149</t>
  </si>
  <si>
    <t>7598095060</t>
  </si>
  <si>
    <t>Přezkoušení tabule na zavěšování klíčů</t>
  </si>
  <si>
    <t>-1073490542</t>
  </si>
  <si>
    <t>Přezkoušení tabule na zavěšování klíčů - přezkoušení činnosti podle závěrové tabulky, uzavření a zaplombování</t>
  </si>
  <si>
    <t>150</t>
  </si>
  <si>
    <t>7598095085</t>
  </si>
  <si>
    <t>Přezkoušení a regulace senzoru počítacího bodu</t>
  </si>
  <si>
    <t>1170392511</t>
  </si>
  <si>
    <t>Přezkoušení a regulace senzoru počítacího bodu - kontrola (nastavení) mechanických parametrů polohy, regulace napájení, kalibrace, kontrola funkce a započítávání, kontrola indikace</t>
  </si>
  <si>
    <t>151</t>
  </si>
  <si>
    <t>7598095090</t>
  </si>
  <si>
    <t>Přezkoušení a regulace počítače náprav včetně vyhotovení protokolu za 1 úsek</t>
  </si>
  <si>
    <t>965452742</t>
  </si>
  <si>
    <t>Přezkoušení a regulace počítače náprav včetně vyhotovení protokolu za 1 úsek - provedení příslušných měření, nastavení zařízení, přezkoušení funkce a vyhotovení protokolu</t>
  </si>
  <si>
    <t>152</t>
  </si>
  <si>
    <t>7598095150</t>
  </si>
  <si>
    <t>Regulovaní a aktivování automatického přejezdového zařízení se závorami</t>
  </si>
  <si>
    <t>-373046461</t>
  </si>
  <si>
    <t>Regulovaní a aktivování automatického přejezdového zařízení se závorami - regulování proudokruhů výstražníku, závorových břeven, regulování chodu břeven, směrovaní výstražníku, kontrola napájecích zdrojů a relé, přezkoušení činnosti zařízení a kontrolní skříňky (indikací a ovládání)</t>
  </si>
  <si>
    <t>153</t>
  </si>
  <si>
    <t>7598095155</t>
  </si>
  <si>
    <t>Regulovaní a aktivování automatického přejezdového zařízení bez závor</t>
  </si>
  <si>
    <t>588581775</t>
  </si>
  <si>
    <t>Regulovaní a aktivování automatického přejezdového zařízení bez závor - regulování proudokruhů výstražníku, závorových břeven, regulování chodu břeven, směrovaní výstražníku, kontrola napájecích zdrojů a relé, přezkoušení činnosti zařízení a kontrolní skříňky (indikací a ovládání)</t>
  </si>
  <si>
    <t>154</t>
  </si>
  <si>
    <t>7598095185</t>
  </si>
  <si>
    <t>Přezkoušení vlakových cest (vlakových i posunových) za 1 vlakovou cestu</t>
  </si>
  <si>
    <t>442868501</t>
  </si>
  <si>
    <t>Přezkoušení vlakových cest (vlakových i posunových) za 1 vlakovou cestu - postavení vlakových cest a přezkoušení návěstních znaků návěstidel po přeložení řadiče, přezkoušení změny návěstního pojmu z povolovacího na zakazující po odpadnutí kotvy kolejového relé, přezkoušení nouzového vybavení vlakové cesty, přezkoušení návěstních znaků při zapojení automatického traťového zabezpečovacího zařízení, přezkoušení odjezdových vlakových cest s použitím výlukového klíče pri současné činnosti odjezdových návěstidel</t>
  </si>
  <si>
    <t>155</t>
  </si>
  <si>
    <t>7598095210</t>
  </si>
  <si>
    <t>Měření zabezpečovacího relé před uvedením do provozu</t>
  </si>
  <si>
    <t>1508231872</t>
  </si>
  <si>
    <t>Měření zabezpečovacího relé před uvedením do provozu - kontrola zapojení, provedení příslušných měření, přezkoušení funkce</t>
  </si>
  <si>
    <t>156</t>
  </si>
  <si>
    <t>7598095390</t>
  </si>
  <si>
    <t>Příprava ke komplexním zkouškám za 1 jízdní cestu do 30 výhybek</t>
  </si>
  <si>
    <t>1946064529</t>
  </si>
  <si>
    <t>Příprava ke komplexním zkouškám za 1 jízdní cestu do 30 výhybek - oživení, seřízení a nastavení zařízení s ohledem na postup jeho uvádění do provozu</t>
  </si>
  <si>
    <t>157</t>
  </si>
  <si>
    <t>7598095435</t>
  </si>
  <si>
    <t>Příprava ke komplexním zkouškám automatických přejezdových zabezpečovacích zařízení se závorami jednokolejné</t>
  </si>
  <si>
    <t>-1310790381</t>
  </si>
  <si>
    <t>Příprava ke komplexním zkouškám automatických přejezdových zabezpečovacích zařízení se závorami jednokolejné - oživení, seřízení a nastavení zařízení s ohledem na postup jeho uvádění do provozu</t>
  </si>
  <si>
    <t>158</t>
  </si>
  <si>
    <t>7598095445</t>
  </si>
  <si>
    <t>Příprava ke komplexním zkouškám automatických přejezdových zabezpečovacích zařízení bez závor jednokolejné</t>
  </si>
  <si>
    <t>569607566</t>
  </si>
  <si>
    <t>Příprava ke komplexním zkouškám automatických přejezdových zabezpečovacích zařízení bez závor jednokolejné - oživení, seřízení a nastavení zařízení s ohledem na postup jeho uvádění do provozu</t>
  </si>
  <si>
    <t>159</t>
  </si>
  <si>
    <t>7598095460</t>
  </si>
  <si>
    <t>Komplexní zkouška za 1 jízdní cestu do 30 výhybek</t>
  </si>
  <si>
    <t>1809518286</t>
  </si>
  <si>
    <t>Komplexní zkouška za 1 jízdní cestu do 30 výhybek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</si>
  <si>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160</t>
  </si>
  <si>
    <t>7598095505</t>
  </si>
  <si>
    <t>Komplexní zkouška automatických přejezdových zabezpečovacích zařízení se závorami jednokolejné</t>
  </si>
  <si>
    <t>1462173553</t>
  </si>
  <si>
    <t>Komplexní zkouška automatických přejezdových zabezpečovacích zařízení se závorami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</si>
  <si>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161</t>
  </si>
  <si>
    <t>7598095515</t>
  </si>
  <si>
    <t>Komplexní zkouška automatických přejezdových zabezpečovacích zařízení bez závor jednokolejné</t>
  </si>
  <si>
    <t>626124106</t>
  </si>
  <si>
    <t>Komplexní zkouška automatických přejezdových zabezpečovacích zařízení bez závor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</si>
  <si>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162</t>
  </si>
  <si>
    <t>7598095546</t>
  </si>
  <si>
    <t>Vyhotovení protokolu UTZ pro SZZ reléové a elektronické do 10 výhybkových jednotek</t>
  </si>
  <si>
    <t>-1941790863</t>
  </si>
  <si>
    <t>Vyhotovení protokolu UTZ pro SZZ reléové a elektronické do 10 výhybkových jednotek - vykonání prohlídky a zkoušky včetně vyhotovení protokolu podle vyhl. 100/1995 Sb., výhybkovou jednotkou (VJ) je jednoduchá výhybka bez rozlišení počtu přestavníků, spojka jsou 2 VJ, křižovatková výhybka 2 VJ, křižovatková s PHS 4 VJ, výkolejka s motorem 1 VJ</t>
  </si>
  <si>
    <t>163</t>
  </si>
  <si>
    <t>7598095550</t>
  </si>
  <si>
    <t>Vyhotovení protokolu UTZ pro PZZ bez závor jedna kolej</t>
  </si>
  <si>
    <t>2023866410</t>
  </si>
  <si>
    <t>Vyhotovení protokolu UTZ pro PZZ bez závor jedna kolej - vykonání prohlídky a zkoušky včetně vyhotovení protokolu podle vyhl. 100/1995 Sb.</t>
  </si>
  <si>
    <t>164</t>
  </si>
  <si>
    <t>7598095560</t>
  </si>
  <si>
    <t>Vyhotovení protokolu UTZ pro PZZ se závorou jedna kolej</t>
  </si>
  <si>
    <t>65733369</t>
  </si>
  <si>
    <t>Vyhotovení protokolu UTZ pro PZZ se závorou jedna kolej - vykonání prohlídky a zkoušky včetně vyhotovení protokolu podle vyhl. 100/1995 Sb.</t>
  </si>
  <si>
    <t>165</t>
  </si>
  <si>
    <t>7598095621</t>
  </si>
  <si>
    <t>Vyhotovení revizní zprávy SZZ reléové do 20 přestavníků</t>
  </si>
  <si>
    <t>-95813087</t>
  </si>
  <si>
    <t>Vyhotovení revizní zprávy SZZ reléové do 20 přestavníků - vykonání prohlídky a zkoušky pro napájení elektrického zařízení včetně vyhotovení revizní zprávy podle vyhl. 100/1995 Sb. a norem ČSN</t>
  </si>
  <si>
    <t>166</t>
  </si>
  <si>
    <t>7598095635</t>
  </si>
  <si>
    <t>Vyhotovení revizní zprávy PZZ</t>
  </si>
  <si>
    <t>-806628739</t>
  </si>
  <si>
    <t>Vyhotovení revizní zprávy PZZ - vykonání prohlídky a zkoušky pro napájení elektrického zařízení včetně vyhotovení revizní zprávy podle vyhl. 100/1995 Sb. a norem ČSN</t>
  </si>
  <si>
    <t>02 - Dle ÚRS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</si>
  <si>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</si>
  <si>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</si>
  <si>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</si>
  <si>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</si>
  <si>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</si>
  <si>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</si>
  <si>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46-M - Zemní práce při extr.mont.pracích</t>
  </si>
  <si>
    <t>HZS - Hodinové zúčtovací sazby</t>
  </si>
  <si>
    <t>HSV</t>
  </si>
  <si>
    <t>Práce a dodávky HSV</t>
  </si>
  <si>
    <t>Ostatní konstrukce a práce, bourání</t>
  </si>
  <si>
    <t>962052210</t>
  </si>
  <si>
    <t>Bourání zdiva nadzákladového ze ŽB do 1 m3</t>
  </si>
  <si>
    <t>CS ÚRS 2026 01</t>
  </si>
  <si>
    <t>1409896425</t>
  </si>
  <si>
    <t>Bourání zdiva železobetonového nadzákladového, objemu do 1 m3</t>
  </si>
  <si>
    <t>Online PSC</t>
  </si>
  <si>
    <t>https://podminky.urs.cz/item/CS_URS_2026_01/962052210</t>
  </si>
  <si>
    <t>58932310</t>
  </si>
  <si>
    <t>beton C 12/15 X0 kamenivo frakce 0/8</t>
  </si>
  <si>
    <t>1947327254</t>
  </si>
  <si>
    <t>58343810</t>
  </si>
  <si>
    <t>kamenivo drcené hrubé frakce 4/8</t>
  </si>
  <si>
    <t>t</t>
  </si>
  <si>
    <t>1952075129</t>
  </si>
  <si>
    <t>58343930</t>
  </si>
  <si>
    <t>kamenivo drcené hrubé frakce 16/32</t>
  </si>
  <si>
    <t>1417968978</t>
  </si>
  <si>
    <t>PSV</t>
  </si>
  <si>
    <t>Práce a dodávky PSV</t>
  </si>
  <si>
    <t>741</t>
  </si>
  <si>
    <t>Elektroinstalace - silnoproud</t>
  </si>
  <si>
    <t>741910413</t>
  </si>
  <si>
    <t>Montáž žlab kovový šířky přes 150 do 250 mm bez víka</t>
  </si>
  <si>
    <t>-1367272236</t>
  </si>
  <si>
    <t>Montáž žlabů bez stojiny a výložníků kovových s podpěrkami a příslušenstvím bez víka, šířky přes 150 do 250 mm</t>
  </si>
  <si>
    <t>https://podminky.urs.cz/item/CS_URS_2026_01/741910413</t>
  </si>
  <si>
    <t>741910421</t>
  </si>
  <si>
    <t>Montáž žlab kovový - uzavření víkem</t>
  </si>
  <si>
    <t>1527156185</t>
  </si>
  <si>
    <t>Montáž žlabů bez stojiny a výložníků kovových s podpěrkami a příslušenstvím uzavření víkem</t>
  </si>
  <si>
    <t>https://podminky.urs.cz/item/CS_URS_2026_01/741910421</t>
  </si>
  <si>
    <t>742110122</t>
  </si>
  <si>
    <t>Montáž nosníku s konzolami nebo závitovými tyčemi pro slaboproud šířky do 150 mm</t>
  </si>
  <si>
    <t>-1513570516</t>
  </si>
  <si>
    <t>Montáž kabelového žlabu nosníku včetně konzol nebo závitových tyčí, šířky do 150 mm</t>
  </si>
  <si>
    <t>https://podminky.urs.cz/item/CS_URS_2026_01/742110122</t>
  </si>
  <si>
    <t>34575493</t>
  </si>
  <si>
    <t>žlab kabelový plechový SZ plný v přes 60mm š do 150mm</t>
  </si>
  <si>
    <t>1910361540</t>
  </si>
  <si>
    <t>34575003</t>
  </si>
  <si>
    <t>víko pro žlab kabelový plechový SZ š přes 75 do 150mm</t>
  </si>
  <si>
    <t>-1915826222</t>
  </si>
  <si>
    <t>34575547</t>
  </si>
  <si>
    <t>spojka pro žlab kabelový plechový SZ v přes 60mm</t>
  </si>
  <si>
    <t>-878503104</t>
  </si>
  <si>
    <t>742</t>
  </si>
  <si>
    <t>Elektroinstalace - slaboproud</t>
  </si>
  <si>
    <t>34572251</t>
  </si>
  <si>
    <t>lišta elektroinstalační nosná kovová pozinkovaná DIN TS35 plná</t>
  </si>
  <si>
    <t>1029957544</t>
  </si>
  <si>
    <t>34141029</t>
  </si>
  <si>
    <t>vodič propojovací flexibilní jádro Cu lanované izolace PVC 450/750V (H07V-K) 1x16mm2</t>
  </si>
  <si>
    <t>1525170953</t>
  </si>
  <si>
    <t>Poznámka k položce:_x000d_
H07V-K CYA, průměr vodiče 8,1mm</t>
  </si>
  <si>
    <t>34141027</t>
  </si>
  <si>
    <t>vodič propojovací flexibilní jádro Cu lanované izolace PVC 450/750V (H07V-K) 1x6mm2</t>
  </si>
  <si>
    <t>-396918667</t>
  </si>
  <si>
    <t>Poznámka k položce:_x000d_
H07V-K CYA, průměr vodiče 5,3mm</t>
  </si>
  <si>
    <t>34141026</t>
  </si>
  <si>
    <t>vodič propojovací flexibilní jádro Cu lanované izolace PVC 450/750V (H07V-K) 1x4mm2</t>
  </si>
  <si>
    <t>974943511</t>
  </si>
  <si>
    <t>Poznámka k položce:_x000d_
H07V-K CYA, průměr vodiče 4,8mm</t>
  </si>
  <si>
    <t>Práce a dodávky M</t>
  </si>
  <si>
    <t>46-M</t>
  </si>
  <si>
    <t>Zemní práce při extr.mont.pracích</t>
  </si>
  <si>
    <t>460010021</t>
  </si>
  <si>
    <t>Vytyčení trasy vedení podzemního v obvodu železniční stanice</t>
  </si>
  <si>
    <t>km</t>
  </si>
  <si>
    <t>-860147412</t>
  </si>
  <si>
    <t>Vytyčení trasy vedení kabelového (podzemního) v obvodu železniční stanice</t>
  </si>
  <si>
    <t>https://podminky.urs.cz/item/CS_URS_2026_01/460010021</t>
  </si>
  <si>
    <t>460010023</t>
  </si>
  <si>
    <t>Vytyčení trasy vedení kabelového podzemního v terénu volném</t>
  </si>
  <si>
    <t>-15873443</t>
  </si>
  <si>
    <t>Vytyčení trasy vedení kabelového (podzemního) ve volném terénu</t>
  </si>
  <si>
    <t>https://podminky.urs.cz/item/CS_URS_2026_01/460010023</t>
  </si>
  <si>
    <t>460131113</t>
  </si>
  <si>
    <t>Hloubení nezapažených jam při elektromontážích ručně v hornině tř I skupiny 3</t>
  </si>
  <si>
    <t>971245988</t>
  </si>
  <si>
    <t>Hloubení jam ručně včetně urovnání dna s přemístěním výkopku do vzdálenosti 3 m od okraje jámy nebo s naložením na dopravní prostředek v hornině třídy těžitelnosti I skupiny 3</t>
  </si>
  <si>
    <t>https://podminky.urs.cz/item/CS_URS_2026_01/460131113</t>
  </si>
  <si>
    <t>460391123</t>
  </si>
  <si>
    <t>Zásyp jam při elektromontážích ručně se zhutněním z hornin třídy I skupiny 3</t>
  </si>
  <si>
    <t>-1109576146</t>
  </si>
  <si>
    <t>Zásyp jam ručně s uložením výkopku ve vrstvách a úpravou povrchu s přemístění sypaniny ze vzdálenosti do 10 m se zhutněním z horniny třídy těžitelnosti I skupiny 3</t>
  </si>
  <si>
    <t>https://podminky.urs.cz/item/CS_URS_2026_01/460391123</t>
  </si>
  <si>
    <t>460161142</t>
  </si>
  <si>
    <t>Hloubení kabelových rýh ručně š 35 cm hl 50 cm v hornině tř I skupiny 3</t>
  </si>
  <si>
    <t>747452718</t>
  </si>
  <si>
    <t>Hloubení kabelových rýh ručně včetně urovnání dna s přemístěním výkopku do vzdálenosti 3 m od okraje jámy nebo s naložením na dopravní prostředek šířky 35 cm hloubky 50 cm v hornině třídy těžitelnosti I skupiny 3</t>
  </si>
  <si>
    <t>https://podminky.urs.cz/item/CS_URS_2026_01/460161142</t>
  </si>
  <si>
    <t>460431152</t>
  </si>
  <si>
    <t>Zásyp kabelových rýh ručně se zhutněním š 35 cm hl 50 cm z horniny tř I skupiny 3</t>
  </si>
  <si>
    <t>-1098634254</t>
  </si>
  <si>
    <t>Zásyp kabelových rýh ručně s přemístění sypaniny ze vzdálenosti do 10 m, s uložením výkopku ve vrstvách včetně zhutnění a úpravy povrchu šířky 35 cm hloubky 50 cm z hornině třídy těžitelnosti I skupiny 3</t>
  </si>
  <si>
    <t>https://podminky.urs.cz/item/CS_URS_2026_01/460431152</t>
  </si>
  <si>
    <t>460581131</t>
  </si>
  <si>
    <t>Uvedení nezpevněného terénu do původního stavu v místě dočasného uložení výkopku s vyhrabáním, srovnáním a částečným dosetím trávy</t>
  </si>
  <si>
    <t>m2</t>
  </si>
  <si>
    <t>1582529600</t>
  </si>
  <si>
    <t>Úprava terénu uvedení nezpevněného terénu do původního stavu v místě dočasného uložení výkopku s vyhrabáním, srovnáním a částečným dosetím trávy</t>
  </si>
  <si>
    <t>https://podminky.urs.cz/item/CS_URS_2026_01/460581131</t>
  </si>
  <si>
    <t>460661111</t>
  </si>
  <si>
    <t>Kabelové lože z písku pro kabely nn bez zakrytí š lože do 35 cm</t>
  </si>
  <si>
    <t>366101260</t>
  </si>
  <si>
    <t>Kabelové lože z písku včetně podsypu, zhutnění a urovnání povrchu pro kabely nn bez zakrytí, šířky do 35 cm</t>
  </si>
  <si>
    <t>https://podminky.urs.cz/item/CS_URS_2026_01/460661111</t>
  </si>
  <si>
    <t>460631214</t>
  </si>
  <si>
    <t>Řízené horizontální vrtání při elektromontážích v hornině tř. těžitelnosti I a II skupiny 1 až 4 vnějšího průměru přes 140 do 180 mm</t>
  </si>
  <si>
    <t>589711733</t>
  </si>
  <si>
    <t>Zemní protlaky řízené horizontální vrtání v hornině třídy těžitelnosti I a II skupiny 1 až 4 včetně protlačení trub v hloubce do 6 m vnějšího průměru vrtu přes 140 do 180 mm</t>
  </si>
  <si>
    <t>https://podminky.urs.cz/item/CS_URS_2026_01/460631214</t>
  </si>
  <si>
    <t>460632113</t>
  </si>
  <si>
    <t>Startovací jáma pro protlak výkop včetně zásypu ručně v hornině tř. těžitelnosti I skupiny 3</t>
  </si>
  <si>
    <t>257892931</t>
  </si>
  <si>
    <t>Zemní protlaky zemní práce nutné k provedení protlaku výkop včetně zásypu ručně startovací jáma v hornině třídy těžitelnosti I skupiny 3</t>
  </si>
  <si>
    <t>https://podminky.urs.cz/item/CS_URS_2026_01/460632113</t>
  </si>
  <si>
    <t>460632213</t>
  </si>
  <si>
    <t>Koncová jáma pro protlak výkop včetně zásypu ručně v hornině tř. těžitelnosti I skupiny 3</t>
  </si>
  <si>
    <t>160020140</t>
  </si>
  <si>
    <t>Zemní protlaky zemní práce nutné k provedení protlaku výkop včetně zásypu ručně koncová jáma v hornině třídy těžitelnosti I skupiny 3</t>
  </si>
  <si>
    <t>https://podminky.urs.cz/item/CS_URS_2026_01/460632213</t>
  </si>
  <si>
    <t>468051131</t>
  </si>
  <si>
    <t>Bourání základu železobetonového při elektromontážích</t>
  </si>
  <si>
    <t>205766324</t>
  </si>
  <si>
    <t>Bourání základu železobetonového</t>
  </si>
  <si>
    <t>https://podminky.urs.cz/item/CS_URS_2026_01/468051131</t>
  </si>
  <si>
    <t>HZS</t>
  </si>
  <si>
    <t>Hodinové zúčtovací sazby</t>
  </si>
  <si>
    <t>HZS1301</t>
  </si>
  <si>
    <t>Hodinová zúčtovací sazba zedník</t>
  </si>
  <si>
    <t>hod</t>
  </si>
  <si>
    <t>1412600378</t>
  </si>
  <si>
    <t>Hodinové zúčtovací sazby profesí HSV provádění konstrukcí zedník</t>
  </si>
  <si>
    <t>https://podminky.urs.cz/item/CS_URS_2026_01/HZS1301</t>
  </si>
  <si>
    <t>HZS1302</t>
  </si>
  <si>
    <t>Hodinová zúčtovací sazba zedník specialista</t>
  </si>
  <si>
    <t>1929130715</t>
  </si>
  <si>
    <t>Hodinové zúčtovací sazby profesí HSV provádění konstrukcí zedník specialista</t>
  </si>
  <si>
    <t>https://podminky.urs.cz/item/CS_URS_2026_01/HZS1302</t>
  </si>
  <si>
    <t>SO 02 - Velká Bystřice, rušení izolovaných styků</t>
  </si>
  <si>
    <t>Velká Bystřice</t>
  </si>
  <si>
    <t>70994234</t>
  </si>
  <si>
    <t>Správa železnic, státní organizace</t>
  </si>
  <si>
    <t>CZ70994234</t>
  </si>
  <si>
    <t>04650263</t>
  </si>
  <si>
    <t>DRAWINGS s.r.o.</t>
  </si>
  <si>
    <t>CZ04650263</t>
  </si>
  <si>
    <t xml:space="preserve">    5 - Komunikace pozemní</t>
  </si>
  <si>
    <t xml:space="preserve">    99 - Přesun hmot a manipulace se sutí</t>
  </si>
  <si>
    <t xml:space="preserve">    OST - Ostatní</t>
  </si>
  <si>
    <t>VRN - Vedlejší rozpočtové náklady</t>
  </si>
  <si>
    <t>Komunikace pozemní</t>
  </si>
  <si>
    <t>5907015391</t>
  </si>
  <si>
    <t>Ojedinělá výměna kolejnic současně s výměnou kompletů a pryžové podložky, tvar S49, T, 49E1</t>
  </si>
  <si>
    <t>1978857866</t>
  </si>
  <si>
    <t>Ojedinělá výměna kolejnic současně s výměnou kompletů a pryžové podložky, tvar S49, T, 49E1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</si>
  <si>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Metr kolejnice=m</t>
  </si>
  <si>
    <t>5907050020</t>
  </si>
  <si>
    <t>Dělení kolejnic řezáním nebo rozbroušením, soustavy S49 nebo T</t>
  </si>
  <si>
    <t>-1932874727</t>
  </si>
  <si>
    <t>Dělení kolejnic řezáním nebo rozbroušením, soustavy S49 nebo T Poznámka: 1. V cenách jsou započteny náklady na manipulaci, podložení, označení a provedení řezu kolejnice.</t>
  </si>
  <si>
    <t>Poznámka k položce:_x000d_
Řez=kus</t>
  </si>
  <si>
    <t>5907050120</t>
  </si>
  <si>
    <t>Dělení kolejnic kyslíkem, soustavy S49 nebo T</t>
  </si>
  <si>
    <t>-1714594943</t>
  </si>
  <si>
    <t>Dělení kolejnic kyslíkem, soustavy S49 nebo T Poznámka: 1. V cenách jsou započteny náklady na manipulaci, podložení, označení a provedení řezu kolejnice.</t>
  </si>
  <si>
    <t>5957110030</t>
  </si>
  <si>
    <t>Kolejnice tv. 49 E 1, třídy R260</t>
  </si>
  <si>
    <t>1322061703</t>
  </si>
  <si>
    <t>5958128010</t>
  </si>
  <si>
    <t>Komplety ŽS 4 (šroub RS 1, matice M 24, dvojitý pružný kroužek Fe6, svěrka ŽS4)</t>
  </si>
  <si>
    <t>-1249492070</t>
  </si>
  <si>
    <t>5908070325</t>
  </si>
  <si>
    <t>Souvislé dotahování upevňovadel v koleji s protáčením závitů šrouby svěrkové</t>
  </si>
  <si>
    <t>2005104763</t>
  </si>
  <si>
    <t>Souvislé dotahování upevňovadel v koleji s protáčením závitů šrouby svěrkové Poznámka: 1. V cenách jsou započteny náklady na dotažení součástí doporučeným utahovacím momentem a ošetření součástí mazivem.</t>
  </si>
  <si>
    <t>5908075210</t>
  </si>
  <si>
    <t>Souvislé dotahování upevňovadel ve výhybce s protáčením závitů šrouby svěrkové výhybka I. generace</t>
  </si>
  <si>
    <t>406013879</t>
  </si>
  <si>
    <t>Souvislé dotahování upevňovadel ve výhybce s protáčením závitů šrouby svěrkové výhybka I. generace Poznámka: 1. V cenách jsou započteny náklady na dotažení součástí doporučeným utahovacím momentem a ošetření součástí mazivem.</t>
  </si>
  <si>
    <t>5910021020</t>
  </si>
  <si>
    <t>Svařování kolejnic termitem zkrácený předehřev standardní spára svar sériový tv. S49</t>
  </si>
  <si>
    <t>svar</t>
  </si>
  <si>
    <t>-1802306678</t>
  </si>
  <si>
    <t>Svařování kolejnic termitem zkrácený předehřev standardní spára svar sériový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</si>
  <si>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5910022030</t>
  </si>
  <si>
    <t>Svařování kolejnic termitem krátký předehřev široká spára, krátký předehřev svar jednotlivý tv. S49</t>
  </si>
  <si>
    <t>1911347133</t>
  </si>
  <si>
    <t>Svařování kolejnic termitem krátký předehřev široká spára, krátký předehřev svar jednotlivý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</si>
  <si>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5999005030</t>
  </si>
  <si>
    <t>Třídění kolejnic</t>
  </si>
  <si>
    <t>1622903706</t>
  </si>
  <si>
    <t>Třídění kolejnic Poznámka: 1. V cenách jsou započteny náklady na manipulaci, vytřídění a uložení materiálu na úložiště nebo do skladu.</t>
  </si>
  <si>
    <t>Přesun hmot a manipulace se sutí</t>
  </si>
  <si>
    <t>9902200100</t>
  </si>
  <si>
    <t>Doprava materiálu těžkou mechanizací nosnosti přes 3,5 t objemnějšího kusového materiálu (prefabrikátů, stožárů, výhybek, rozvaděčů, vybouraných hmot atd.) do 10 km</t>
  </si>
  <si>
    <t>108483599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</si>
  <si>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</si>
  <si>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</si>
  <si>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</si>
  <si>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192165256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</si>
  <si>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</si>
  <si>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OST</t>
  </si>
  <si>
    <t>Ostatní</t>
  </si>
  <si>
    <t>9903100100</t>
  </si>
  <si>
    <t>Přeprava mechanizace na místo prováděných prací o hmotnosti do 12 t přes 50 do 100 km</t>
  </si>
  <si>
    <t>303550214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</si>
  <si>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</si>
  <si>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VRN</t>
  </si>
  <si>
    <t>Vedlejší rozpočtové náklady</t>
  </si>
  <si>
    <t>033131001</t>
  </si>
  <si>
    <t>Provozní vlivy Organizační zajištění prací při zřizování a udržování BK kolejí a výhybek</t>
  </si>
  <si>
    <t>1844871926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</si>
  <si>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</si>
  <si>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VON - VON</t>
  </si>
  <si>
    <t>OST - Ostatní</t>
  </si>
  <si>
    <t>9902100100</t>
  </si>
  <si>
    <t>Doprava materiálu těžkou mechanizací nosnosti přes 3,5 t sypanin (kameniva, písku, suti, dlažebních kostek, atd.) do 10 km</t>
  </si>
  <si>
    <t>262144</t>
  </si>
  <si>
    <t>29976774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</si>
  <si>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</si>
  <si>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Poznámka k položce:_x000d_
Měrnou jednotkou je t přepravovaného materiálu._x000d_
odvoz zeminy z výkopu na skládku</t>
  </si>
  <si>
    <t>9902109200</t>
  </si>
  <si>
    <t>Doprava materiálu těžkou mechanizací nosnosti přes 3,5 t sypanin (kameniva, písku, suti, dlažebních kostek, atd.) příplatek za každých dalších 10 km</t>
  </si>
  <si>
    <t>240054968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</si>
  <si>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</si>
  <si>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-708043096</t>
  </si>
  <si>
    <t>1738463356</t>
  </si>
  <si>
    <t>9902900100</t>
  </si>
  <si>
    <t>Naložení sypanin, drobného kusového materiálu, suti</t>
  </si>
  <si>
    <t>592994988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</si>
  <si>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</si>
  <si>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9902900200</t>
  </si>
  <si>
    <t>Naložení objemnějšího kusového materiálu, vybouraných hmot</t>
  </si>
  <si>
    <t>293842107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</si>
  <si>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</si>
  <si>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9902900400</t>
  </si>
  <si>
    <t>Složení objemnějšího kusového materiálu, vybouraných hmot</t>
  </si>
  <si>
    <t>1466523292</t>
  </si>
  <si>
    <t>Složení objemnějšího kusového materiálu, vybouraných hmot Poznámka: 1. Ceny jsou určeny pro skládání materiálu z vlastních zásob objednatele.</t>
  </si>
  <si>
    <t>9909000100</t>
  </si>
  <si>
    <t>Poplatek za uložení suti nebo hmot na oficiální skládku</t>
  </si>
  <si>
    <t>4093203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</si>
  <si>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</si>
  <si>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9909000200</t>
  </si>
  <si>
    <t>Poplatek za uložení nebezpečného odpadu na oficiální skládku</t>
  </si>
  <si>
    <t>-380789734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</si>
  <si>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</si>
  <si>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9909000210</t>
  </si>
  <si>
    <t>Poplatek za uložení výzisku ze štěrkového lože kontaminovaného</t>
  </si>
  <si>
    <t>1908877278</t>
  </si>
  <si>
    <t>Poplatek za uložení výzisku ze štěrkového lože 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</si>
  <si>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9909000500</t>
  </si>
  <si>
    <t>Poplatek za uložení odpadu betonových prefabrikátů</t>
  </si>
  <si>
    <t>-1991632258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</si>
  <si>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</si>
  <si>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022101001</t>
  </si>
  <si>
    <t>Geodetické práce Geodetické práce před opravou</t>
  </si>
  <si>
    <t>%</t>
  </si>
  <si>
    <t>1024</t>
  </si>
  <si>
    <t>2075768967</t>
  </si>
  <si>
    <t>022101021</t>
  </si>
  <si>
    <t>Geodetické práce Geodetické práce po ukončení opravy</t>
  </si>
  <si>
    <t>-540464757</t>
  </si>
  <si>
    <t>022121001</t>
  </si>
  <si>
    <t>Geodetické práce Diagnostika technické infrastruktury Vytýčení trasy inženýrských sítí</t>
  </si>
  <si>
    <t>1303000955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</si>
  <si>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</si>
  <si>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023101041</t>
  </si>
  <si>
    <t>Projektové práce Projektové práce v rozsahu ZRN (vyjma dále jmenované práce) přes 20 mil. Kč</t>
  </si>
  <si>
    <t>-1274840075</t>
  </si>
  <si>
    <t>Projektové práce Projektové práce v rozsahu ZRN (vyjma dále jmenované práce) přes 20 mil. Kč - RDS</t>
  </si>
  <si>
    <t>Poznámka k položce:_x000d_
Vypracování RDS</t>
  </si>
  <si>
    <t>023131011</t>
  </si>
  <si>
    <t>Projektové práce Dokumentace skutečného provedení ,vyznačení odchylek do dokumentace povolení záměru</t>
  </si>
  <si>
    <t>511821862</t>
  </si>
  <si>
    <t>Projektové práce Dokumentace skutečného provedení zabezpečovacích, sdělovacích, elektrických zařízení - V sazbě jsou obsaženy náklady na zaměření a vyhotovení dokumentace skutečného provedení elektrických zařízení dle vyhlášky 146/2008 Sb. včetně zpracování dat v digitální podobě v otevřené formě a její předání objednateli, vyznačení odchylek v dokumentaci pro povolení záměru.</t>
  </si>
  <si>
    <t>024101301</t>
  </si>
  <si>
    <t>Inženýrská činnost posudky (např. statické aj.) a dozory</t>
  </si>
  <si>
    <t>-1196815548</t>
  </si>
  <si>
    <t>033121001</t>
  </si>
  <si>
    <t>Provozní vlivy Rušení prací železničním provozem širá trať nebo dopravny s kolejovým rozvětvením s počtem vlaků za směnu 8,5 hod. do 25</t>
  </si>
  <si>
    <t>-687708786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</si>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</sst>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15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32" fillId="0" borderId="23" xfId="0" applyFont="1" applyBorder="1" applyAlignment="1" applyProtection="1">
      <alignment horizontal="center" vertical="center"/>
    </xf>
    <xf numFmtId="49" fontId="32" fillId="0" borderId="23" xfId="0" applyNumberFormat="1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center" vertical="center" wrapText="1"/>
    </xf>
    <xf numFmtId="167" fontId="32" fillId="0" borderId="23" xfId="0" applyNumberFormat="1" applyFont="1" applyBorder="1" applyAlignment="1" applyProtection="1">
      <alignment vertical="center"/>
    </xf>
    <xf numFmtId="4" fontId="32" fillId="2" borderId="23" xfId="0" applyNumberFormat="1" applyFont="1" applyFill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</xf>
    <xf numFmtId="0" fontId="33" fillId="0" borderId="4" xfId="0" applyFont="1" applyBorder="1" applyAlignment="1">
      <alignment vertical="center"/>
    </xf>
    <xf numFmtId="0" fontId="32" fillId="2" borderId="15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167" fontId="19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62052210" TargetMode="External" /><Relationship Id="rId2" Type="http://schemas.openxmlformats.org/officeDocument/2006/relationships/hyperlink" Target="https://podminky.urs.cz/item/CS_URS_2026_01/741910413" TargetMode="External" /><Relationship Id="rId3" Type="http://schemas.openxmlformats.org/officeDocument/2006/relationships/hyperlink" Target="https://podminky.urs.cz/item/CS_URS_2026_01/741910421" TargetMode="External" /><Relationship Id="rId4" Type="http://schemas.openxmlformats.org/officeDocument/2006/relationships/hyperlink" Target="https://podminky.urs.cz/item/CS_URS_2026_01/742110122" TargetMode="External" /><Relationship Id="rId5" Type="http://schemas.openxmlformats.org/officeDocument/2006/relationships/hyperlink" Target="https://podminky.urs.cz/item/CS_URS_2026_01/460010021" TargetMode="External" /><Relationship Id="rId6" Type="http://schemas.openxmlformats.org/officeDocument/2006/relationships/hyperlink" Target="https://podminky.urs.cz/item/CS_URS_2026_01/460010023" TargetMode="External" /><Relationship Id="rId7" Type="http://schemas.openxmlformats.org/officeDocument/2006/relationships/hyperlink" Target="https://podminky.urs.cz/item/CS_URS_2026_01/460131113" TargetMode="External" /><Relationship Id="rId8" Type="http://schemas.openxmlformats.org/officeDocument/2006/relationships/hyperlink" Target="https://podminky.urs.cz/item/CS_URS_2026_01/460391123" TargetMode="External" /><Relationship Id="rId9" Type="http://schemas.openxmlformats.org/officeDocument/2006/relationships/hyperlink" Target="https://podminky.urs.cz/item/CS_URS_2026_01/460161142" TargetMode="External" /><Relationship Id="rId10" Type="http://schemas.openxmlformats.org/officeDocument/2006/relationships/hyperlink" Target="https://podminky.urs.cz/item/CS_URS_2026_01/460431152" TargetMode="External" /><Relationship Id="rId11" Type="http://schemas.openxmlformats.org/officeDocument/2006/relationships/hyperlink" Target="https://podminky.urs.cz/item/CS_URS_2026_01/460581131" TargetMode="External" /><Relationship Id="rId12" Type="http://schemas.openxmlformats.org/officeDocument/2006/relationships/hyperlink" Target="https://podminky.urs.cz/item/CS_URS_2026_01/460661111" TargetMode="External" /><Relationship Id="rId13" Type="http://schemas.openxmlformats.org/officeDocument/2006/relationships/hyperlink" Target="https://podminky.urs.cz/item/CS_URS_2026_01/460631214" TargetMode="External" /><Relationship Id="rId14" Type="http://schemas.openxmlformats.org/officeDocument/2006/relationships/hyperlink" Target="https://podminky.urs.cz/item/CS_URS_2026_01/460632113" TargetMode="External" /><Relationship Id="rId15" Type="http://schemas.openxmlformats.org/officeDocument/2006/relationships/hyperlink" Target="https://podminky.urs.cz/item/CS_URS_2026_01/460632213" TargetMode="External" /><Relationship Id="rId16" Type="http://schemas.openxmlformats.org/officeDocument/2006/relationships/hyperlink" Target="https://podminky.urs.cz/item/CS_URS_2026_01/468051131" TargetMode="External" /><Relationship Id="rId17" Type="http://schemas.openxmlformats.org/officeDocument/2006/relationships/hyperlink" Target="https://podminky.urs.cz/item/CS_URS_2026_01/HZS1301" TargetMode="External" /><Relationship Id="rId18" Type="http://schemas.openxmlformats.org/officeDocument/2006/relationships/hyperlink" Target="https://podminky.urs.cz/item/CS_URS_2026_01/HZS1302" TargetMode="External" /><Relationship Id="rId1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22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31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33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33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37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39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40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41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42</v>
      </c>
      <c r="E29" s="46"/>
      <c r="F29" s="31" t="s">
        <v>43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44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45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46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47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48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49</v>
      </c>
      <c r="U35" s="53"/>
      <c r="V35" s="53"/>
      <c r="W35" s="53"/>
      <c r="X35" s="55" t="s">
        <v>50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51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2026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Oprava zabezpečovacího zařízení v ŽST Velká Bystřice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 xml:space="preserve"> 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22. 7. 2024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30</v>
      </c>
      <c r="AJ49" s="39"/>
      <c r="AK49" s="39"/>
      <c r="AL49" s="39"/>
      <c r="AM49" s="72" t="str">
        <f>IF(E17="","",E17)</f>
        <v>Signal Projekt s.r.o.</v>
      </c>
      <c r="AN49" s="63"/>
      <c r="AO49" s="63"/>
      <c r="AP49" s="63"/>
      <c r="AQ49" s="39"/>
      <c r="AR49" s="43"/>
      <c r="AS49" s="73" t="s">
        <v>52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28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34</v>
      </c>
      <c r="AJ50" s="39"/>
      <c r="AK50" s="39"/>
      <c r="AL50" s="39"/>
      <c r="AM50" s="72" t="str">
        <f>IF(E20="","",E20)</f>
        <v>Štěpán Mikš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53</v>
      </c>
      <c r="D52" s="86"/>
      <c r="E52" s="86"/>
      <c r="F52" s="86"/>
      <c r="G52" s="86"/>
      <c r="H52" s="87"/>
      <c r="I52" s="88" t="s">
        <v>54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55</v>
      </c>
      <c r="AH52" s="86"/>
      <c r="AI52" s="86"/>
      <c r="AJ52" s="86"/>
      <c r="AK52" s="86"/>
      <c r="AL52" s="86"/>
      <c r="AM52" s="86"/>
      <c r="AN52" s="88" t="s">
        <v>56</v>
      </c>
      <c r="AO52" s="86"/>
      <c r="AP52" s="86"/>
      <c r="AQ52" s="90" t="s">
        <v>57</v>
      </c>
      <c r="AR52" s="43"/>
      <c r="AS52" s="91" t="s">
        <v>58</v>
      </c>
      <c r="AT52" s="92" t="s">
        <v>59</v>
      </c>
      <c r="AU52" s="92" t="s">
        <v>60</v>
      </c>
      <c r="AV52" s="92" t="s">
        <v>61</v>
      </c>
      <c r="AW52" s="92" t="s">
        <v>62</v>
      </c>
      <c r="AX52" s="92" t="s">
        <v>63</v>
      </c>
      <c r="AY52" s="92" t="s">
        <v>64</v>
      </c>
      <c r="AZ52" s="92" t="s">
        <v>65</v>
      </c>
      <c r="BA52" s="92" t="s">
        <v>66</v>
      </c>
      <c r="BB52" s="92" t="s">
        <v>67</v>
      </c>
      <c r="BC52" s="92" t="s">
        <v>68</v>
      </c>
      <c r="BD52" s="93" t="s">
        <v>69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70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ROUND(AG55+AG58+AG59,2)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ROUND(AS55+AS58+AS59,2)</f>
        <v>0</v>
      </c>
      <c r="AT54" s="105">
        <f>ROUND(SUM(AV54:AW54),2)</f>
        <v>0</v>
      </c>
      <c r="AU54" s="106">
        <f>ROUND(AU55+AU58+AU59,5)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ROUND(AZ55+AZ58+AZ59,2)</f>
        <v>0</v>
      </c>
      <c r="BA54" s="105">
        <f>ROUND(BA55+BA58+BA59,2)</f>
        <v>0</v>
      </c>
      <c r="BB54" s="105">
        <f>ROUND(BB55+BB58+BB59,2)</f>
        <v>0</v>
      </c>
      <c r="BC54" s="105">
        <f>ROUND(BC55+BC58+BC59,2)</f>
        <v>0</v>
      </c>
      <c r="BD54" s="107">
        <f>ROUND(BD55+BD58+BD59,2)</f>
        <v>0</v>
      </c>
      <c r="BE54" s="6"/>
      <c r="BS54" s="108" t="s">
        <v>71</v>
      </c>
      <c r="BT54" s="108" t="s">
        <v>72</v>
      </c>
      <c r="BU54" s="109" t="s">
        <v>73</v>
      </c>
      <c r="BV54" s="108" t="s">
        <v>74</v>
      </c>
      <c r="BW54" s="108" t="s">
        <v>5</v>
      </c>
      <c r="BX54" s="108" t="s">
        <v>75</v>
      </c>
      <c r="CL54" s="108" t="s">
        <v>19</v>
      </c>
    </row>
    <row r="55" s="7" customFormat="1" ht="24.75" customHeight="1">
      <c r="A55" s="7"/>
      <c r="B55" s="110"/>
      <c r="C55" s="111"/>
      <c r="D55" s="112" t="s">
        <v>76</v>
      </c>
      <c r="E55" s="112"/>
      <c r="F55" s="112"/>
      <c r="G55" s="112"/>
      <c r="H55" s="112"/>
      <c r="I55" s="113"/>
      <c r="J55" s="112" t="s">
        <v>77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ROUND(SUM(AG56:AG57),2)</f>
        <v>0</v>
      </c>
      <c r="AH55" s="113"/>
      <c r="AI55" s="113"/>
      <c r="AJ55" s="113"/>
      <c r="AK55" s="113"/>
      <c r="AL55" s="113"/>
      <c r="AM55" s="113"/>
      <c r="AN55" s="115">
        <f>SUM(AG55,AT55)</f>
        <v>0</v>
      </c>
      <c r="AO55" s="113"/>
      <c r="AP55" s="113"/>
      <c r="AQ55" s="116" t="s">
        <v>78</v>
      </c>
      <c r="AR55" s="117"/>
      <c r="AS55" s="118">
        <f>ROUND(SUM(AS56:AS57),2)</f>
        <v>0</v>
      </c>
      <c r="AT55" s="119">
        <f>ROUND(SUM(AV55:AW55),2)</f>
        <v>0</v>
      </c>
      <c r="AU55" s="120">
        <f>ROUND(SUM(AU56:AU57),5)</f>
        <v>0</v>
      </c>
      <c r="AV55" s="119">
        <f>ROUND(AZ55*L29,2)</f>
        <v>0</v>
      </c>
      <c r="AW55" s="119">
        <f>ROUND(BA55*L30,2)</f>
        <v>0</v>
      </c>
      <c r="AX55" s="119">
        <f>ROUND(BB55*L29,2)</f>
        <v>0</v>
      </c>
      <c r="AY55" s="119">
        <f>ROUND(BC55*L30,2)</f>
        <v>0</v>
      </c>
      <c r="AZ55" s="119">
        <f>ROUND(SUM(AZ56:AZ57),2)</f>
        <v>0</v>
      </c>
      <c r="BA55" s="119">
        <f>ROUND(SUM(BA56:BA57),2)</f>
        <v>0</v>
      </c>
      <c r="BB55" s="119">
        <f>ROUND(SUM(BB56:BB57),2)</f>
        <v>0</v>
      </c>
      <c r="BC55" s="119">
        <f>ROUND(SUM(BC56:BC57),2)</f>
        <v>0</v>
      </c>
      <c r="BD55" s="121">
        <f>ROUND(SUM(BD56:BD57),2)</f>
        <v>0</v>
      </c>
      <c r="BE55" s="7"/>
      <c r="BS55" s="122" t="s">
        <v>71</v>
      </c>
      <c r="BT55" s="122" t="s">
        <v>79</v>
      </c>
      <c r="BU55" s="122" t="s">
        <v>73</v>
      </c>
      <c r="BV55" s="122" t="s">
        <v>74</v>
      </c>
      <c r="BW55" s="122" t="s">
        <v>80</v>
      </c>
      <c r="BX55" s="122" t="s">
        <v>5</v>
      </c>
      <c r="CL55" s="122" t="s">
        <v>19</v>
      </c>
      <c r="CM55" s="122" t="s">
        <v>81</v>
      </c>
    </row>
    <row r="56" s="4" customFormat="1" ht="16.5" customHeight="1">
      <c r="A56" s="123" t="s">
        <v>82</v>
      </c>
      <c r="B56" s="62"/>
      <c r="C56" s="124"/>
      <c r="D56" s="124"/>
      <c r="E56" s="125" t="s">
        <v>83</v>
      </c>
      <c r="F56" s="125"/>
      <c r="G56" s="125"/>
      <c r="H56" s="125"/>
      <c r="I56" s="125"/>
      <c r="J56" s="124"/>
      <c r="K56" s="125" t="s">
        <v>84</v>
      </c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6">
        <f>'01 - Dle ÚOŽI'!J32</f>
        <v>0</v>
      </c>
      <c r="AH56" s="124"/>
      <c r="AI56" s="124"/>
      <c r="AJ56" s="124"/>
      <c r="AK56" s="124"/>
      <c r="AL56" s="124"/>
      <c r="AM56" s="124"/>
      <c r="AN56" s="126">
        <f>SUM(AG56,AT56)</f>
        <v>0</v>
      </c>
      <c r="AO56" s="124"/>
      <c r="AP56" s="124"/>
      <c r="AQ56" s="127" t="s">
        <v>85</v>
      </c>
      <c r="AR56" s="64"/>
      <c r="AS56" s="128">
        <v>0</v>
      </c>
      <c r="AT56" s="129">
        <f>ROUND(SUM(AV56:AW56),2)</f>
        <v>0</v>
      </c>
      <c r="AU56" s="130">
        <f>'01 - Dle ÚOŽI'!P99</f>
        <v>0</v>
      </c>
      <c r="AV56" s="129">
        <f>'01 - Dle ÚOŽI'!J35</f>
        <v>0</v>
      </c>
      <c r="AW56" s="129">
        <f>'01 - Dle ÚOŽI'!J36</f>
        <v>0</v>
      </c>
      <c r="AX56" s="129">
        <f>'01 - Dle ÚOŽI'!J37</f>
        <v>0</v>
      </c>
      <c r="AY56" s="129">
        <f>'01 - Dle ÚOŽI'!J38</f>
        <v>0</v>
      </c>
      <c r="AZ56" s="129">
        <f>'01 - Dle ÚOŽI'!F35</f>
        <v>0</v>
      </c>
      <c r="BA56" s="129">
        <f>'01 - Dle ÚOŽI'!F36</f>
        <v>0</v>
      </c>
      <c r="BB56" s="129">
        <f>'01 - Dle ÚOŽI'!F37</f>
        <v>0</v>
      </c>
      <c r="BC56" s="129">
        <f>'01 - Dle ÚOŽI'!F38</f>
        <v>0</v>
      </c>
      <c r="BD56" s="131">
        <f>'01 - Dle ÚOŽI'!F39</f>
        <v>0</v>
      </c>
      <c r="BE56" s="4"/>
      <c r="BT56" s="132" t="s">
        <v>81</v>
      </c>
      <c r="BV56" s="132" t="s">
        <v>74</v>
      </c>
      <c r="BW56" s="132" t="s">
        <v>86</v>
      </c>
      <c r="BX56" s="132" t="s">
        <v>80</v>
      </c>
      <c r="CL56" s="132" t="s">
        <v>19</v>
      </c>
    </row>
    <row r="57" s="4" customFormat="1" ht="16.5" customHeight="1">
      <c r="A57" s="123" t="s">
        <v>82</v>
      </c>
      <c r="B57" s="62"/>
      <c r="C57" s="124"/>
      <c r="D57" s="124"/>
      <c r="E57" s="125" t="s">
        <v>87</v>
      </c>
      <c r="F57" s="125"/>
      <c r="G57" s="125"/>
      <c r="H57" s="125"/>
      <c r="I57" s="125"/>
      <c r="J57" s="124"/>
      <c r="K57" s="125" t="s">
        <v>88</v>
      </c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6">
        <f>'02 - Dle ÚRS'!J32</f>
        <v>0</v>
      </c>
      <c r="AH57" s="124"/>
      <c r="AI57" s="124"/>
      <c r="AJ57" s="124"/>
      <c r="AK57" s="124"/>
      <c r="AL57" s="124"/>
      <c r="AM57" s="124"/>
      <c r="AN57" s="126">
        <f>SUM(AG57,AT57)</f>
        <v>0</v>
      </c>
      <c r="AO57" s="124"/>
      <c r="AP57" s="124"/>
      <c r="AQ57" s="127" t="s">
        <v>85</v>
      </c>
      <c r="AR57" s="64"/>
      <c r="AS57" s="128">
        <v>0</v>
      </c>
      <c r="AT57" s="129">
        <f>ROUND(SUM(AV57:AW57),2)</f>
        <v>0</v>
      </c>
      <c r="AU57" s="130">
        <f>'02 - Dle ÚRS'!P93</f>
        <v>0</v>
      </c>
      <c r="AV57" s="129">
        <f>'02 - Dle ÚRS'!J35</f>
        <v>0</v>
      </c>
      <c r="AW57" s="129">
        <f>'02 - Dle ÚRS'!J36</f>
        <v>0</v>
      </c>
      <c r="AX57" s="129">
        <f>'02 - Dle ÚRS'!J37</f>
        <v>0</v>
      </c>
      <c r="AY57" s="129">
        <f>'02 - Dle ÚRS'!J38</f>
        <v>0</v>
      </c>
      <c r="AZ57" s="129">
        <f>'02 - Dle ÚRS'!F35</f>
        <v>0</v>
      </c>
      <c r="BA57" s="129">
        <f>'02 - Dle ÚRS'!F36</f>
        <v>0</v>
      </c>
      <c r="BB57" s="129">
        <f>'02 - Dle ÚRS'!F37</f>
        <v>0</v>
      </c>
      <c r="BC57" s="129">
        <f>'02 - Dle ÚRS'!F38</f>
        <v>0</v>
      </c>
      <c r="BD57" s="131">
        <f>'02 - Dle ÚRS'!F39</f>
        <v>0</v>
      </c>
      <c r="BE57" s="4"/>
      <c r="BT57" s="132" t="s">
        <v>81</v>
      </c>
      <c r="BV57" s="132" t="s">
        <v>74</v>
      </c>
      <c r="BW57" s="132" t="s">
        <v>89</v>
      </c>
      <c r="BX57" s="132" t="s">
        <v>80</v>
      </c>
      <c r="CL57" s="132" t="s">
        <v>19</v>
      </c>
    </row>
    <row r="58" s="7" customFormat="1" ht="16.5" customHeight="1">
      <c r="A58" s="123" t="s">
        <v>82</v>
      </c>
      <c r="B58" s="110"/>
      <c r="C58" s="111"/>
      <c r="D58" s="112" t="s">
        <v>90</v>
      </c>
      <c r="E58" s="112"/>
      <c r="F58" s="112"/>
      <c r="G58" s="112"/>
      <c r="H58" s="112"/>
      <c r="I58" s="113"/>
      <c r="J58" s="112" t="s">
        <v>91</v>
      </c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5">
        <f>'SO 02 - Velká Bystřice, r...'!J30</f>
        <v>0</v>
      </c>
      <c r="AH58" s="113"/>
      <c r="AI58" s="113"/>
      <c r="AJ58" s="113"/>
      <c r="AK58" s="113"/>
      <c r="AL58" s="113"/>
      <c r="AM58" s="113"/>
      <c r="AN58" s="115">
        <f>SUM(AG58,AT58)</f>
        <v>0</v>
      </c>
      <c r="AO58" s="113"/>
      <c r="AP58" s="113"/>
      <c r="AQ58" s="116" t="s">
        <v>78</v>
      </c>
      <c r="AR58" s="117"/>
      <c r="AS58" s="118">
        <v>0</v>
      </c>
      <c r="AT58" s="119">
        <f>ROUND(SUM(AV58:AW58),2)</f>
        <v>0</v>
      </c>
      <c r="AU58" s="120">
        <f>'SO 02 - Velká Bystřice, r...'!P84</f>
        <v>0</v>
      </c>
      <c r="AV58" s="119">
        <f>'SO 02 - Velká Bystřice, r...'!J33</f>
        <v>0</v>
      </c>
      <c r="AW58" s="119">
        <f>'SO 02 - Velká Bystřice, r...'!J34</f>
        <v>0</v>
      </c>
      <c r="AX58" s="119">
        <f>'SO 02 - Velká Bystřice, r...'!J35</f>
        <v>0</v>
      </c>
      <c r="AY58" s="119">
        <f>'SO 02 - Velká Bystřice, r...'!J36</f>
        <v>0</v>
      </c>
      <c r="AZ58" s="119">
        <f>'SO 02 - Velká Bystřice, r...'!F33</f>
        <v>0</v>
      </c>
      <c r="BA58" s="119">
        <f>'SO 02 - Velká Bystřice, r...'!F34</f>
        <v>0</v>
      </c>
      <c r="BB58" s="119">
        <f>'SO 02 - Velká Bystřice, r...'!F35</f>
        <v>0</v>
      </c>
      <c r="BC58" s="119">
        <f>'SO 02 - Velká Bystřice, r...'!F36</f>
        <v>0</v>
      </c>
      <c r="BD58" s="121">
        <f>'SO 02 - Velká Bystřice, r...'!F37</f>
        <v>0</v>
      </c>
      <c r="BE58" s="7"/>
      <c r="BT58" s="122" t="s">
        <v>79</v>
      </c>
      <c r="BV58" s="122" t="s">
        <v>74</v>
      </c>
      <c r="BW58" s="122" t="s">
        <v>92</v>
      </c>
      <c r="BX58" s="122" t="s">
        <v>5</v>
      </c>
      <c r="CL58" s="122" t="s">
        <v>19</v>
      </c>
      <c r="CM58" s="122" t="s">
        <v>81</v>
      </c>
    </row>
    <row r="59" s="7" customFormat="1" ht="16.5" customHeight="1">
      <c r="A59" s="123" t="s">
        <v>82</v>
      </c>
      <c r="B59" s="110"/>
      <c r="C59" s="111"/>
      <c r="D59" s="112" t="s">
        <v>93</v>
      </c>
      <c r="E59" s="112"/>
      <c r="F59" s="112"/>
      <c r="G59" s="112"/>
      <c r="H59" s="112"/>
      <c r="I59" s="113"/>
      <c r="J59" s="112" t="s">
        <v>93</v>
      </c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5">
        <f>'VON - VON'!J30</f>
        <v>0</v>
      </c>
      <c r="AH59" s="113"/>
      <c r="AI59" s="113"/>
      <c r="AJ59" s="113"/>
      <c r="AK59" s="113"/>
      <c r="AL59" s="113"/>
      <c r="AM59" s="113"/>
      <c r="AN59" s="115">
        <f>SUM(AG59,AT59)</f>
        <v>0</v>
      </c>
      <c r="AO59" s="113"/>
      <c r="AP59" s="113"/>
      <c r="AQ59" s="116" t="s">
        <v>78</v>
      </c>
      <c r="AR59" s="117"/>
      <c r="AS59" s="133">
        <v>0</v>
      </c>
      <c r="AT59" s="134">
        <f>ROUND(SUM(AV59:AW59),2)</f>
        <v>0</v>
      </c>
      <c r="AU59" s="135">
        <f>'VON - VON'!P81</f>
        <v>0</v>
      </c>
      <c r="AV59" s="134">
        <f>'VON - VON'!J33</f>
        <v>0</v>
      </c>
      <c r="AW59" s="134">
        <f>'VON - VON'!J34</f>
        <v>0</v>
      </c>
      <c r="AX59" s="134">
        <f>'VON - VON'!J35</f>
        <v>0</v>
      </c>
      <c r="AY59" s="134">
        <f>'VON - VON'!J36</f>
        <v>0</v>
      </c>
      <c r="AZ59" s="134">
        <f>'VON - VON'!F33</f>
        <v>0</v>
      </c>
      <c r="BA59" s="134">
        <f>'VON - VON'!F34</f>
        <v>0</v>
      </c>
      <c r="BB59" s="134">
        <f>'VON - VON'!F35</f>
        <v>0</v>
      </c>
      <c r="BC59" s="134">
        <f>'VON - VON'!F36</f>
        <v>0</v>
      </c>
      <c r="BD59" s="136">
        <f>'VON - VON'!F37</f>
        <v>0</v>
      </c>
      <c r="BE59" s="7"/>
      <c r="BT59" s="122" t="s">
        <v>79</v>
      </c>
      <c r="BV59" s="122" t="s">
        <v>74</v>
      </c>
      <c r="BW59" s="122" t="s">
        <v>94</v>
      </c>
      <c r="BX59" s="122" t="s">
        <v>5</v>
      </c>
      <c r="CL59" s="122" t="s">
        <v>19</v>
      </c>
      <c r="CM59" s="122" t="s">
        <v>81</v>
      </c>
    </row>
    <row r="60" s="2" customFormat="1" ht="30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43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  <row r="61" s="2" customFormat="1" ht="6.96" customHeight="1">
      <c r="A61" s="37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43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</row>
  </sheetData>
  <sheetProtection sheet="1" formatColumns="0" formatRows="0" objects="1" scenarios="1" spinCount="100000" saltValue="1jvu9VV0OB5eoCwcWvPrlBCShuAkmxYGu0rmj/WoSojOIov96DLMRf885qqDOdsTBSkXKf1iZaQpypL7bPzymA==" hashValue="onCBFIjAv4rh0tCuZajhtWeolOJxl6tQRfdd3y+FAEJ1qveqdc6sUdWD5oGGGQbJ7qqSsh7AhZg7qFRvwKsQUw==" algorithmName="SHA-512" password="CC35"/>
  <mergeCells count="58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D58:H58"/>
    <mergeCell ref="J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01 - Dle ÚOŽI'!C2" display="/"/>
    <hyperlink ref="A57" location="'02 - Dle ÚRS'!C2" display="/"/>
    <hyperlink ref="A58" location="'SO 02 - Velká Bystřice, r...'!C2" display="/"/>
    <hyperlink ref="A59" location="'VON - VO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81</v>
      </c>
    </row>
    <row r="4" s="1" customFormat="1" ht="24.96" customHeight="1">
      <c r="B4" s="19"/>
      <c r="D4" s="139" t="s">
        <v>95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stavby'!K6</f>
        <v>Oprava zabezpečovacího zařízení v ŽST Velká Bystřice</v>
      </c>
      <c r="F7" s="141"/>
      <c r="G7" s="141"/>
      <c r="H7" s="141"/>
      <c r="L7" s="19"/>
    </row>
    <row r="8" s="1" customFormat="1" ht="12" customHeight="1">
      <c r="B8" s="19"/>
      <c r="D8" s="141" t="s">
        <v>96</v>
      </c>
      <c r="L8" s="19"/>
    </row>
    <row r="9" s="2" customFormat="1" ht="16.5" customHeight="1">
      <c r="A9" s="37"/>
      <c r="B9" s="43"/>
      <c r="C9" s="37"/>
      <c r="D9" s="37"/>
      <c r="E9" s="142" t="s">
        <v>97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98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99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stavby'!AN8</f>
        <v>22. 7. 2024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tr">
        <f>IF('Rekapitulace stavby'!AN10="","",'Rekapitulace stavby'!AN10)</f>
        <v/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tr">
        <f>IF('Rekapitulace stavby'!E11="","",'Rekapitulace stavby'!E11)</f>
        <v xml:space="preserve"> </v>
      </c>
      <c r="F17" s="37"/>
      <c r="G17" s="37"/>
      <c r="H17" s="37"/>
      <c r="I17" s="141" t="s">
        <v>27</v>
      </c>
      <c r="J17" s="132" t="str">
        <f>IF('Rekapitulace stavby'!AN11="","",'Rekapitulace stavby'!AN11)</f>
        <v/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28</v>
      </c>
      <c r="E19" s="37"/>
      <c r="F19" s="37"/>
      <c r="G19" s="37"/>
      <c r="H19" s="37"/>
      <c r="I19" s="141" t="s">
        <v>26</v>
      </c>
      <c r="J19" s="32" t="str">
        <f>'Rekapitulace stavby'!AN13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stavby'!E14</f>
        <v>Vyplň údaj</v>
      </c>
      <c r="F20" s="132"/>
      <c r="G20" s="132"/>
      <c r="H20" s="132"/>
      <c r="I20" s="141" t="s">
        <v>27</v>
      </c>
      <c r="J20" s="32" t="str">
        <f>'Rekapitulace stavby'!AN14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30</v>
      </c>
      <c r="E22" s="37"/>
      <c r="F22" s="37"/>
      <c r="G22" s="37"/>
      <c r="H22" s="37"/>
      <c r="I22" s="141" t="s">
        <v>26</v>
      </c>
      <c r="J22" s="132" t="s">
        <v>31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32</v>
      </c>
      <c r="F23" s="37"/>
      <c r="G23" s="37"/>
      <c r="H23" s="37"/>
      <c r="I23" s="141" t="s">
        <v>27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34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35</v>
      </c>
      <c r="F26" s="37"/>
      <c r="G26" s="37"/>
      <c r="H26" s="37"/>
      <c r="I26" s="141" t="s">
        <v>27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36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46"/>
      <c r="B29" s="147"/>
      <c r="C29" s="146"/>
      <c r="D29" s="146"/>
      <c r="E29" s="148" t="s">
        <v>19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38</v>
      </c>
      <c r="E32" s="37"/>
      <c r="F32" s="37"/>
      <c r="G32" s="37"/>
      <c r="H32" s="37"/>
      <c r="I32" s="37"/>
      <c r="J32" s="152">
        <f>ROUND(J99,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40</v>
      </c>
      <c r="G34" s="37"/>
      <c r="H34" s="37"/>
      <c r="I34" s="153" t="s">
        <v>39</v>
      </c>
      <c r="J34" s="153" t="s">
        <v>41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42</v>
      </c>
      <c r="E35" s="141" t="s">
        <v>43</v>
      </c>
      <c r="F35" s="155">
        <f>ROUND((SUM(BE99:BE470)),  2)</f>
        <v>0</v>
      </c>
      <c r="G35" s="37"/>
      <c r="H35" s="37"/>
      <c r="I35" s="156">
        <v>0.20999999999999999</v>
      </c>
      <c r="J35" s="155">
        <f>ROUND(((SUM(BE99:BE470))*I35),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44</v>
      </c>
      <c r="F36" s="155">
        <f>ROUND((SUM(BF99:BF470)),  2)</f>
        <v>0</v>
      </c>
      <c r="G36" s="37"/>
      <c r="H36" s="37"/>
      <c r="I36" s="156">
        <v>0.12</v>
      </c>
      <c r="J36" s="155">
        <f>ROUND(((SUM(BF99:BF470))*I36),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45</v>
      </c>
      <c r="F37" s="155">
        <f>ROUND((SUM(BG99:BG470)),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46</v>
      </c>
      <c r="F38" s="155">
        <f>ROUND((SUM(BH99:BH470)),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47</v>
      </c>
      <c r="F39" s="155">
        <f>ROUND((SUM(BI99:BI470)),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48</v>
      </c>
      <c r="E41" s="159"/>
      <c r="F41" s="159"/>
      <c r="G41" s="160" t="s">
        <v>49</v>
      </c>
      <c r="H41" s="161" t="s">
        <v>50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100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168" t="str">
        <f>E7</f>
        <v>Oprava zabezpečovacího zařízení v ŽST Velká Bystřice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0"/>
      <c r="C51" s="31" t="s">
        <v>96</v>
      </c>
      <c r="D51" s="21"/>
      <c r="E51" s="21"/>
      <c r="F51" s="21"/>
      <c r="G51" s="21"/>
      <c r="H51" s="21"/>
      <c r="I51" s="21"/>
      <c r="J51" s="21"/>
      <c r="K51" s="21"/>
      <c r="L51" s="19"/>
    </row>
    <row r="52" s="2" customFormat="1" ht="16.5" customHeight="1">
      <c r="A52" s="37"/>
      <c r="B52" s="38"/>
      <c r="C52" s="39"/>
      <c r="D52" s="39"/>
      <c r="E52" s="168" t="s">
        <v>97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98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9"/>
      <c r="D54" s="39"/>
      <c r="E54" s="68" t="str">
        <f>E11</f>
        <v>01 - Dle ÚOŽI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21</v>
      </c>
      <c r="D56" s="39"/>
      <c r="E56" s="39"/>
      <c r="F56" s="26" t="str">
        <f>F14</f>
        <v xml:space="preserve"> </v>
      </c>
      <c r="G56" s="39"/>
      <c r="H56" s="39"/>
      <c r="I56" s="31" t="s">
        <v>23</v>
      </c>
      <c r="J56" s="71" t="str">
        <f>IF(J14="","",J14)</f>
        <v>22. 7. 2024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30</v>
      </c>
      <c r="J58" s="35" t="str">
        <f>E23</f>
        <v>Signal Projekt s.r.o.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28</v>
      </c>
      <c r="D59" s="39"/>
      <c r="E59" s="39"/>
      <c r="F59" s="26" t="str">
        <f>IF(E20="","",E20)</f>
        <v>Vyplň údaj</v>
      </c>
      <c r="G59" s="39"/>
      <c r="H59" s="39"/>
      <c r="I59" s="31" t="s">
        <v>34</v>
      </c>
      <c r="J59" s="35" t="str">
        <f>E26</f>
        <v>Štěpán Mikš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69" t="s">
        <v>101</v>
      </c>
      <c r="D61" s="170"/>
      <c r="E61" s="170"/>
      <c r="F61" s="170"/>
      <c r="G61" s="170"/>
      <c r="H61" s="170"/>
      <c r="I61" s="170"/>
      <c r="J61" s="171" t="s">
        <v>102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72" t="s">
        <v>70</v>
      </c>
      <c r="D63" s="39"/>
      <c r="E63" s="39"/>
      <c r="F63" s="39"/>
      <c r="G63" s="39"/>
      <c r="H63" s="39"/>
      <c r="I63" s="39"/>
      <c r="J63" s="101">
        <f>J99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103</v>
      </c>
    </row>
    <row r="64" s="9" customFormat="1" ht="24.96" customHeight="1">
      <c r="A64" s="9"/>
      <c r="B64" s="173"/>
      <c r="C64" s="174"/>
      <c r="D64" s="175" t="s">
        <v>104</v>
      </c>
      <c r="E64" s="176"/>
      <c r="F64" s="176"/>
      <c r="G64" s="176"/>
      <c r="H64" s="176"/>
      <c r="I64" s="176"/>
      <c r="J64" s="177">
        <f>J100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9"/>
      <c r="C65" s="124"/>
      <c r="D65" s="180" t="s">
        <v>105</v>
      </c>
      <c r="E65" s="181"/>
      <c r="F65" s="181"/>
      <c r="G65" s="181"/>
      <c r="H65" s="181"/>
      <c r="I65" s="181"/>
      <c r="J65" s="182">
        <f>J162</f>
        <v>0</v>
      </c>
      <c r="K65" s="124"/>
      <c r="L65" s="18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3"/>
      <c r="C66" s="174"/>
      <c r="D66" s="175" t="s">
        <v>106</v>
      </c>
      <c r="E66" s="176"/>
      <c r="F66" s="176"/>
      <c r="G66" s="176"/>
      <c r="H66" s="176"/>
      <c r="I66" s="176"/>
      <c r="J66" s="177">
        <f>J203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9"/>
      <c r="C67" s="124"/>
      <c r="D67" s="180" t="s">
        <v>107</v>
      </c>
      <c r="E67" s="181"/>
      <c r="F67" s="181"/>
      <c r="G67" s="181"/>
      <c r="H67" s="181"/>
      <c r="I67" s="181"/>
      <c r="J67" s="182">
        <f>J213</f>
        <v>0</v>
      </c>
      <c r="K67" s="124"/>
      <c r="L67" s="18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9"/>
      <c r="C68" s="124"/>
      <c r="D68" s="180" t="s">
        <v>108</v>
      </c>
      <c r="E68" s="181"/>
      <c r="F68" s="181"/>
      <c r="G68" s="181"/>
      <c r="H68" s="181"/>
      <c r="I68" s="181"/>
      <c r="J68" s="182">
        <f>J234</f>
        <v>0</v>
      </c>
      <c r="K68" s="124"/>
      <c r="L68" s="18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3"/>
      <c r="C69" s="174"/>
      <c r="D69" s="175" t="s">
        <v>109</v>
      </c>
      <c r="E69" s="176"/>
      <c r="F69" s="176"/>
      <c r="G69" s="176"/>
      <c r="H69" s="176"/>
      <c r="I69" s="176"/>
      <c r="J69" s="177">
        <f>J250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9"/>
      <c r="C70" s="124"/>
      <c r="D70" s="180" t="s">
        <v>110</v>
      </c>
      <c r="E70" s="181"/>
      <c r="F70" s="181"/>
      <c r="G70" s="181"/>
      <c r="H70" s="181"/>
      <c r="I70" s="181"/>
      <c r="J70" s="182">
        <f>J251</f>
        <v>0</v>
      </c>
      <c r="K70" s="124"/>
      <c r="L70" s="18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9"/>
      <c r="C71" s="124"/>
      <c r="D71" s="180" t="s">
        <v>111</v>
      </c>
      <c r="E71" s="181"/>
      <c r="F71" s="181"/>
      <c r="G71" s="181"/>
      <c r="H71" s="181"/>
      <c r="I71" s="181"/>
      <c r="J71" s="182">
        <f>J280</f>
        <v>0</v>
      </c>
      <c r="K71" s="124"/>
      <c r="L71" s="18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9"/>
      <c r="C72" s="124"/>
      <c r="D72" s="180" t="s">
        <v>112</v>
      </c>
      <c r="E72" s="181"/>
      <c r="F72" s="181"/>
      <c r="G72" s="181"/>
      <c r="H72" s="181"/>
      <c r="I72" s="181"/>
      <c r="J72" s="182">
        <f>J293</f>
        <v>0</v>
      </c>
      <c r="K72" s="124"/>
      <c r="L72" s="18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9"/>
      <c r="C73" s="124"/>
      <c r="D73" s="180" t="s">
        <v>113</v>
      </c>
      <c r="E73" s="181"/>
      <c r="F73" s="181"/>
      <c r="G73" s="181"/>
      <c r="H73" s="181"/>
      <c r="I73" s="181"/>
      <c r="J73" s="182">
        <f>J355</f>
        <v>0</v>
      </c>
      <c r="K73" s="124"/>
      <c r="L73" s="18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9"/>
      <c r="C74" s="124"/>
      <c r="D74" s="180" t="s">
        <v>114</v>
      </c>
      <c r="E74" s="181"/>
      <c r="F74" s="181"/>
      <c r="G74" s="181"/>
      <c r="H74" s="181"/>
      <c r="I74" s="181"/>
      <c r="J74" s="182">
        <f>J377</f>
        <v>0</v>
      </c>
      <c r="K74" s="124"/>
      <c r="L74" s="183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9" customFormat="1" ht="24.96" customHeight="1">
      <c r="A75" s="9"/>
      <c r="B75" s="173"/>
      <c r="C75" s="174"/>
      <c r="D75" s="175" t="s">
        <v>115</v>
      </c>
      <c r="E75" s="176"/>
      <c r="F75" s="176"/>
      <c r="G75" s="176"/>
      <c r="H75" s="176"/>
      <c r="I75" s="176"/>
      <c r="J75" s="177">
        <f>J391</f>
        <v>0</v>
      </c>
      <c r="K75" s="174"/>
      <c r="L75" s="178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9" customFormat="1" ht="24.96" customHeight="1">
      <c r="A76" s="9"/>
      <c r="B76" s="173"/>
      <c r="C76" s="174"/>
      <c r="D76" s="175" t="s">
        <v>116</v>
      </c>
      <c r="E76" s="176"/>
      <c r="F76" s="176"/>
      <c r="G76" s="176"/>
      <c r="H76" s="176"/>
      <c r="I76" s="176"/>
      <c r="J76" s="177">
        <f>J405</f>
        <v>0</v>
      </c>
      <c r="K76" s="174"/>
      <c r="L76" s="178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9" customFormat="1" ht="24.96" customHeight="1">
      <c r="A77" s="9"/>
      <c r="B77" s="173"/>
      <c r="C77" s="174"/>
      <c r="D77" s="175" t="s">
        <v>117</v>
      </c>
      <c r="E77" s="176"/>
      <c r="F77" s="176"/>
      <c r="G77" s="176"/>
      <c r="H77" s="176"/>
      <c r="I77" s="176"/>
      <c r="J77" s="177">
        <f>J422</f>
        <v>0</v>
      </c>
      <c r="K77" s="174"/>
      <c r="L77" s="178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2" customFormat="1" ht="21.84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3" s="2" customFormat="1" ht="6.96" customHeight="1">
      <c r="A83" s="37"/>
      <c r="B83" s="60"/>
      <c r="C83" s="61"/>
      <c r="D83" s="61"/>
      <c r="E83" s="61"/>
      <c r="F83" s="61"/>
      <c r="G83" s="61"/>
      <c r="H83" s="61"/>
      <c r="I83" s="61"/>
      <c r="J83" s="61"/>
      <c r="K83" s="61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24.96" customHeight="1">
      <c r="A84" s="37"/>
      <c r="B84" s="38"/>
      <c r="C84" s="22" t="s">
        <v>118</v>
      </c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6.96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16</v>
      </c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168" t="str">
        <f>E7</f>
        <v>Oprava zabezpečovacího zařízení v ŽST Velká Bystřice</v>
      </c>
      <c r="F87" s="31"/>
      <c r="G87" s="31"/>
      <c r="H87" s="31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1" customFormat="1" ht="12" customHeight="1">
      <c r="B88" s="20"/>
      <c r="C88" s="31" t="s">
        <v>96</v>
      </c>
      <c r="D88" s="21"/>
      <c r="E88" s="21"/>
      <c r="F88" s="21"/>
      <c r="G88" s="21"/>
      <c r="H88" s="21"/>
      <c r="I88" s="21"/>
      <c r="J88" s="21"/>
      <c r="K88" s="21"/>
      <c r="L88" s="19"/>
    </row>
    <row r="89" s="2" customFormat="1" ht="16.5" customHeight="1">
      <c r="A89" s="37"/>
      <c r="B89" s="38"/>
      <c r="C89" s="39"/>
      <c r="D89" s="39"/>
      <c r="E89" s="168" t="s">
        <v>97</v>
      </c>
      <c r="F89" s="39"/>
      <c r="G89" s="39"/>
      <c r="H89" s="39"/>
      <c r="I89" s="39"/>
      <c r="J89" s="39"/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98</v>
      </c>
      <c r="D90" s="39"/>
      <c r="E90" s="39"/>
      <c r="F90" s="39"/>
      <c r="G90" s="39"/>
      <c r="H90" s="39"/>
      <c r="I90" s="39"/>
      <c r="J90" s="39"/>
      <c r="K90" s="39"/>
      <c r="L90" s="143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9"/>
      <c r="D91" s="39"/>
      <c r="E91" s="68" t="str">
        <f>E11</f>
        <v>01 - Dle ÚOŽI</v>
      </c>
      <c r="F91" s="39"/>
      <c r="G91" s="39"/>
      <c r="H91" s="39"/>
      <c r="I91" s="39"/>
      <c r="J91" s="39"/>
      <c r="K91" s="39"/>
      <c r="L91" s="143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143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21</v>
      </c>
      <c r="D93" s="39"/>
      <c r="E93" s="39"/>
      <c r="F93" s="26" t="str">
        <f>F14</f>
        <v xml:space="preserve"> </v>
      </c>
      <c r="G93" s="39"/>
      <c r="H93" s="39"/>
      <c r="I93" s="31" t="s">
        <v>23</v>
      </c>
      <c r="J93" s="71" t="str">
        <f>IF(J14="","",J14)</f>
        <v>22. 7. 2024</v>
      </c>
      <c r="K93" s="39"/>
      <c r="L93" s="143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9"/>
      <c r="D94" s="39"/>
      <c r="E94" s="39"/>
      <c r="F94" s="39"/>
      <c r="G94" s="39"/>
      <c r="H94" s="39"/>
      <c r="I94" s="39"/>
      <c r="J94" s="39"/>
      <c r="K94" s="39"/>
      <c r="L94" s="143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5.15" customHeight="1">
      <c r="A95" s="37"/>
      <c r="B95" s="38"/>
      <c r="C95" s="31" t="s">
        <v>25</v>
      </c>
      <c r="D95" s="39"/>
      <c r="E95" s="39"/>
      <c r="F95" s="26" t="str">
        <f>E17</f>
        <v xml:space="preserve"> </v>
      </c>
      <c r="G95" s="39"/>
      <c r="H95" s="39"/>
      <c r="I95" s="31" t="s">
        <v>30</v>
      </c>
      <c r="J95" s="35" t="str">
        <f>E23</f>
        <v>Signal Projekt s.r.o.</v>
      </c>
      <c r="K95" s="39"/>
      <c r="L95" s="143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15.15" customHeight="1">
      <c r="A96" s="37"/>
      <c r="B96" s="38"/>
      <c r="C96" s="31" t="s">
        <v>28</v>
      </c>
      <c r="D96" s="39"/>
      <c r="E96" s="39"/>
      <c r="F96" s="26" t="str">
        <f>IF(E20="","",E20)</f>
        <v>Vyplň údaj</v>
      </c>
      <c r="G96" s="39"/>
      <c r="H96" s="39"/>
      <c r="I96" s="31" t="s">
        <v>34</v>
      </c>
      <c r="J96" s="35" t="str">
        <f>E26</f>
        <v>Štěpán Mikš</v>
      </c>
      <c r="K96" s="39"/>
      <c r="L96" s="143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143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11" customFormat="1" ht="29.28" customHeight="1">
      <c r="A98" s="184"/>
      <c r="B98" s="185"/>
      <c r="C98" s="186" t="s">
        <v>119</v>
      </c>
      <c r="D98" s="187" t="s">
        <v>57</v>
      </c>
      <c r="E98" s="187" t="s">
        <v>53</v>
      </c>
      <c r="F98" s="187" t="s">
        <v>54</v>
      </c>
      <c r="G98" s="187" t="s">
        <v>120</v>
      </c>
      <c r="H98" s="187" t="s">
        <v>121</v>
      </c>
      <c r="I98" s="187" t="s">
        <v>122</v>
      </c>
      <c r="J98" s="187" t="s">
        <v>102</v>
      </c>
      <c r="K98" s="188" t="s">
        <v>123</v>
      </c>
      <c r="L98" s="189"/>
      <c r="M98" s="91" t="s">
        <v>19</v>
      </c>
      <c r="N98" s="92" t="s">
        <v>42</v>
      </c>
      <c r="O98" s="92" t="s">
        <v>124</v>
      </c>
      <c r="P98" s="92" t="s">
        <v>125</v>
      </c>
      <c r="Q98" s="92" t="s">
        <v>126</v>
      </c>
      <c r="R98" s="92" t="s">
        <v>127</v>
      </c>
      <c r="S98" s="92" t="s">
        <v>128</v>
      </c>
      <c r="T98" s="93" t="s">
        <v>129</v>
      </c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</row>
    <row r="99" s="2" customFormat="1" ht="22.8" customHeight="1">
      <c r="A99" s="37"/>
      <c r="B99" s="38"/>
      <c r="C99" s="98" t="s">
        <v>130</v>
      </c>
      <c r="D99" s="39"/>
      <c r="E99" s="39"/>
      <c r="F99" s="39"/>
      <c r="G99" s="39"/>
      <c r="H99" s="39"/>
      <c r="I99" s="39"/>
      <c r="J99" s="190">
        <f>BK99</f>
        <v>0</v>
      </c>
      <c r="K99" s="39"/>
      <c r="L99" s="43"/>
      <c r="M99" s="94"/>
      <c r="N99" s="191"/>
      <c r="O99" s="95"/>
      <c r="P99" s="192">
        <f>P100+P203+P250+P391+P405+P422</f>
        <v>0</v>
      </c>
      <c r="Q99" s="95"/>
      <c r="R99" s="192">
        <f>R100+R203+R250+R391+R405+R422</f>
        <v>0</v>
      </c>
      <c r="S99" s="95"/>
      <c r="T99" s="193">
        <f>T100+T203+T250+T391+T405+T422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71</v>
      </c>
      <c r="AU99" s="16" t="s">
        <v>103</v>
      </c>
      <c r="BK99" s="194">
        <f>BK100+BK203+BK250+BK391+BK405+BK422</f>
        <v>0</v>
      </c>
    </row>
    <row r="100" s="12" customFormat="1" ht="25.92" customHeight="1">
      <c r="A100" s="12"/>
      <c r="B100" s="195"/>
      <c r="C100" s="196"/>
      <c r="D100" s="197" t="s">
        <v>71</v>
      </c>
      <c r="E100" s="198" t="s">
        <v>83</v>
      </c>
      <c r="F100" s="198" t="s">
        <v>131</v>
      </c>
      <c r="G100" s="196"/>
      <c r="H100" s="196"/>
      <c r="I100" s="199"/>
      <c r="J100" s="200">
        <f>BK100</f>
        <v>0</v>
      </c>
      <c r="K100" s="196"/>
      <c r="L100" s="201"/>
      <c r="M100" s="202"/>
      <c r="N100" s="203"/>
      <c r="O100" s="203"/>
      <c r="P100" s="204">
        <f>P101+SUM(P102:P162)</f>
        <v>0</v>
      </c>
      <c r="Q100" s="203"/>
      <c r="R100" s="204">
        <f>R101+SUM(R102:R162)</f>
        <v>0</v>
      </c>
      <c r="S100" s="203"/>
      <c r="T100" s="205">
        <f>T101+SUM(T102:T162)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6" t="s">
        <v>79</v>
      </c>
      <c r="AT100" s="207" t="s">
        <v>71</v>
      </c>
      <c r="AU100" s="207" t="s">
        <v>72</v>
      </c>
      <c r="AY100" s="206" t="s">
        <v>132</v>
      </c>
      <c r="BK100" s="208">
        <f>BK101+SUM(BK102:BK162)</f>
        <v>0</v>
      </c>
    </row>
    <row r="101" s="2" customFormat="1" ht="33" customHeight="1">
      <c r="A101" s="37"/>
      <c r="B101" s="38"/>
      <c r="C101" s="209" t="s">
        <v>79</v>
      </c>
      <c r="D101" s="209" t="s">
        <v>133</v>
      </c>
      <c r="E101" s="210" t="s">
        <v>134</v>
      </c>
      <c r="F101" s="211" t="s">
        <v>135</v>
      </c>
      <c r="G101" s="212" t="s">
        <v>136</v>
      </c>
      <c r="H101" s="213">
        <v>855</v>
      </c>
      <c r="I101" s="214"/>
      <c r="J101" s="215">
        <f>ROUND(I101*H101,2)</f>
        <v>0</v>
      </c>
      <c r="K101" s="211" t="s">
        <v>137</v>
      </c>
      <c r="L101" s="216"/>
      <c r="M101" s="217" t="s">
        <v>19</v>
      </c>
      <c r="N101" s="218" t="s">
        <v>43</v>
      </c>
      <c r="O101" s="83"/>
      <c r="P101" s="219">
        <f>O101*H101</f>
        <v>0</v>
      </c>
      <c r="Q101" s="219">
        <v>0</v>
      </c>
      <c r="R101" s="219">
        <f>Q101*H101</f>
        <v>0</v>
      </c>
      <c r="S101" s="219">
        <v>0</v>
      </c>
      <c r="T101" s="220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21" t="s">
        <v>138</v>
      </c>
      <c r="AT101" s="221" t="s">
        <v>133</v>
      </c>
      <c r="AU101" s="221" t="s">
        <v>79</v>
      </c>
      <c r="AY101" s="16" t="s">
        <v>132</v>
      </c>
      <c r="BE101" s="222">
        <f>IF(N101="základní",J101,0)</f>
        <v>0</v>
      </c>
      <c r="BF101" s="222">
        <f>IF(N101="snížená",J101,0)</f>
        <v>0</v>
      </c>
      <c r="BG101" s="222">
        <f>IF(N101="zákl. přenesená",J101,0)</f>
        <v>0</v>
      </c>
      <c r="BH101" s="222">
        <f>IF(N101="sníž. přenesená",J101,0)</f>
        <v>0</v>
      </c>
      <c r="BI101" s="222">
        <f>IF(N101="nulová",J101,0)</f>
        <v>0</v>
      </c>
      <c r="BJ101" s="16" t="s">
        <v>79</v>
      </c>
      <c r="BK101" s="222">
        <f>ROUND(I101*H101,2)</f>
        <v>0</v>
      </c>
      <c r="BL101" s="16" t="s">
        <v>139</v>
      </c>
      <c r="BM101" s="221" t="s">
        <v>140</v>
      </c>
    </row>
    <row r="102" s="2" customFormat="1">
      <c r="A102" s="37"/>
      <c r="B102" s="38"/>
      <c r="C102" s="39"/>
      <c r="D102" s="223" t="s">
        <v>141</v>
      </c>
      <c r="E102" s="39"/>
      <c r="F102" s="224" t="s">
        <v>135</v>
      </c>
      <c r="G102" s="39"/>
      <c r="H102" s="39"/>
      <c r="I102" s="225"/>
      <c r="J102" s="39"/>
      <c r="K102" s="39"/>
      <c r="L102" s="43"/>
      <c r="M102" s="226"/>
      <c r="N102" s="227"/>
      <c r="O102" s="83"/>
      <c r="P102" s="83"/>
      <c r="Q102" s="83"/>
      <c r="R102" s="83"/>
      <c r="S102" s="83"/>
      <c r="T102" s="84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6" t="s">
        <v>141</v>
      </c>
      <c r="AU102" s="16" t="s">
        <v>79</v>
      </c>
    </row>
    <row r="103" s="2" customFormat="1" ht="33" customHeight="1">
      <c r="A103" s="37"/>
      <c r="B103" s="38"/>
      <c r="C103" s="209" t="s">
        <v>81</v>
      </c>
      <c r="D103" s="209" t="s">
        <v>133</v>
      </c>
      <c r="E103" s="210" t="s">
        <v>142</v>
      </c>
      <c r="F103" s="211" t="s">
        <v>143</v>
      </c>
      <c r="G103" s="212" t="s">
        <v>136</v>
      </c>
      <c r="H103" s="213">
        <v>205</v>
      </c>
      <c r="I103" s="214"/>
      <c r="J103" s="215">
        <f>ROUND(I103*H103,2)</f>
        <v>0</v>
      </c>
      <c r="K103" s="211" t="s">
        <v>137</v>
      </c>
      <c r="L103" s="216"/>
      <c r="M103" s="217" t="s">
        <v>19</v>
      </c>
      <c r="N103" s="218" t="s">
        <v>43</v>
      </c>
      <c r="O103" s="83"/>
      <c r="P103" s="219">
        <f>O103*H103</f>
        <v>0</v>
      </c>
      <c r="Q103" s="219">
        <v>0</v>
      </c>
      <c r="R103" s="219">
        <f>Q103*H103</f>
        <v>0</v>
      </c>
      <c r="S103" s="219">
        <v>0</v>
      </c>
      <c r="T103" s="220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21" t="s">
        <v>138</v>
      </c>
      <c r="AT103" s="221" t="s">
        <v>133</v>
      </c>
      <c r="AU103" s="221" t="s">
        <v>79</v>
      </c>
      <c r="AY103" s="16" t="s">
        <v>132</v>
      </c>
      <c r="BE103" s="222">
        <f>IF(N103="základní",J103,0)</f>
        <v>0</v>
      </c>
      <c r="BF103" s="222">
        <f>IF(N103="snížená",J103,0)</f>
        <v>0</v>
      </c>
      <c r="BG103" s="222">
        <f>IF(N103="zákl. přenesená",J103,0)</f>
        <v>0</v>
      </c>
      <c r="BH103" s="222">
        <f>IF(N103="sníž. přenesená",J103,0)</f>
        <v>0</v>
      </c>
      <c r="BI103" s="222">
        <f>IF(N103="nulová",J103,0)</f>
        <v>0</v>
      </c>
      <c r="BJ103" s="16" t="s">
        <v>79</v>
      </c>
      <c r="BK103" s="222">
        <f>ROUND(I103*H103,2)</f>
        <v>0</v>
      </c>
      <c r="BL103" s="16" t="s">
        <v>139</v>
      </c>
      <c r="BM103" s="221" t="s">
        <v>144</v>
      </c>
    </row>
    <row r="104" s="2" customFormat="1">
      <c r="A104" s="37"/>
      <c r="B104" s="38"/>
      <c r="C104" s="39"/>
      <c r="D104" s="223" t="s">
        <v>141</v>
      </c>
      <c r="E104" s="39"/>
      <c r="F104" s="224" t="s">
        <v>143</v>
      </c>
      <c r="G104" s="39"/>
      <c r="H104" s="39"/>
      <c r="I104" s="225"/>
      <c r="J104" s="39"/>
      <c r="K104" s="39"/>
      <c r="L104" s="43"/>
      <c r="M104" s="226"/>
      <c r="N104" s="227"/>
      <c r="O104" s="83"/>
      <c r="P104" s="83"/>
      <c r="Q104" s="83"/>
      <c r="R104" s="83"/>
      <c r="S104" s="83"/>
      <c r="T104" s="84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6" t="s">
        <v>141</v>
      </c>
      <c r="AU104" s="16" t="s">
        <v>79</v>
      </c>
    </row>
    <row r="105" s="2" customFormat="1" ht="37.8" customHeight="1">
      <c r="A105" s="37"/>
      <c r="B105" s="38"/>
      <c r="C105" s="209" t="s">
        <v>145</v>
      </c>
      <c r="D105" s="209" t="s">
        <v>133</v>
      </c>
      <c r="E105" s="210" t="s">
        <v>146</v>
      </c>
      <c r="F105" s="211" t="s">
        <v>147</v>
      </c>
      <c r="G105" s="212" t="s">
        <v>136</v>
      </c>
      <c r="H105" s="213">
        <v>1120</v>
      </c>
      <c r="I105" s="214"/>
      <c r="J105" s="215">
        <f>ROUND(I105*H105,2)</f>
        <v>0</v>
      </c>
      <c r="K105" s="211" t="s">
        <v>137</v>
      </c>
      <c r="L105" s="216"/>
      <c r="M105" s="217" t="s">
        <v>19</v>
      </c>
      <c r="N105" s="218" t="s">
        <v>43</v>
      </c>
      <c r="O105" s="83"/>
      <c r="P105" s="219">
        <f>O105*H105</f>
        <v>0</v>
      </c>
      <c r="Q105" s="219">
        <v>0</v>
      </c>
      <c r="R105" s="219">
        <f>Q105*H105</f>
        <v>0</v>
      </c>
      <c r="S105" s="219">
        <v>0</v>
      </c>
      <c r="T105" s="220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21" t="s">
        <v>138</v>
      </c>
      <c r="AT105" s="221" t="s">
        <v>133</v>
      </c>
      <c r="AU105" s="221" t="s">
        <v>79</v>
      </c>
      <c r="AY105" s="16" t="s">
        <v>132</v>
      </c>
      <c r="BE105" s="222">
        <f>IF(N105="základní",J105,0)</f>
        <v>0</v>
      </c>
      <c r="BF105" s="222">
        <f>IF(N105="snížená",J105,0)</f>
        <v>0</v>
      </c>
      <c r="BG105" s="222">
        <f>IF(N105="zákl. přenesená",J105,0)</f>
        <v>0</v>
      </c>
      <c r="BH105" s="222">
        <f>IF(N105="sníž. přenesená",J105,0)</f>
        <v>0</v>
      </c>
      <c r="BI105" s="222">
        <f>IF(N105="nulová",J105,0)</f>
        <v>0</v>
      </c>
      <c r="BJ105" s="16" t="s">
        <v>79</v>
      </c>
      <c r="BK105" s="222">
        <f>ROUND(I105*H105,2)</f>
        <v>0</v>
      </c>
      <c r="BL105" s="16" t="s">
        <v>139</v>
      </c>
      <c r="BM105" s="221" t="s">
        <v>148</v>
      </c>
    </row>
    <row r="106" s="2" customFormat="1">
      <c r="A106" s="37"/>
      <c r="B106" s="38"/>
      <c r="C106" s="39"/>
      <c r="D106" s="223" t="s">
        <v>141</v>
      </c>
      <c r="E106" s="39"/>
      <c r="F106" s="224" t="s">
        <v>147</v>
      </c>
      <c r="G106" s="39"/>
      <c r="H106" s="39"/>
      <c r="I106" s="225"/>
      <c r="J106" s="39"/>
      <c r="K106" s="39"/>
      <c r="L106" s="43"/>
      <c r="M106" s="226"/>
      <c r="N106" s="227"/>
      <c r="O106" s="83"/>
      <c r="P106" s="83"/>
      <c r="Q106" s="83"/>
      <c r="R106" s="83"/>
      <c r="S106" s="83"/>
      <c r="T106" s="84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141</v>
      </c>
      <c r="AU106" s="16" t="s">
        <v>79</v>
      </c>
    </row>
    <row r="107" s="2" customFormat="1" ht="37.8" customHeight="1">
      <c r="A107" s="37"/>
      <c r="B107" s="38"/>
      <c r="C107" s="209" t="s">
        <v>139</v>
      </c>
      <c r="D107" s="209" t="s">
        <v>133</v>
      </c>
      <c r="E107" s="210" t="s">
        <v>149</v>
      </c>
      <c r="F107" s="211" t="s">
        <v>150</v>
      </c>
      <c r="G107" s="212" t="s">
        <v>136</v>
      </c>
      <c r="H107" s="213">
        <v>980</v>
      </c>
      <c r="I107" s="214"/>
      <c r="J107" s="215">
        <f>ROUND(I107*H107,2)</f>
        <v>0</v>
      </c>
      <c r="K107" s="211" t="s">
        <v>137</v>
      </c>
      <c r="L107" s="216"/>
      <c r="M107" s="217" t="s">
        <v>19</v>
      </c>
      <c r="N107" s="218" t="s">
        <v>43</v>
      </c>
      <c r="O107" s="83"/>
      <c r="P107" s="219">
        <f>O107*H107</f>
        <v>0</v>
      </c>
      <c r="Q107" s="219">
        <v>0</v>
      </c>
      <c r="R107" s="219">
        <f>Q107*H107</f>
        <v>0</v>
      </c>
      <c r="S107" s="219">
        <v>0</v>
      </c>
      <c r="T107" s="220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21" t="s">
        <v>138</v>
      </c>
      <c r="AT107" s="221" t="s">
        <v>133</v>
      </c>
      <c r="AU107" s="221" t="s">
        <v>79</v>
      </c>
      <c r="AY107" s="16" t="s">
        <v>132</v>
      </c>
      <c r="BE107" s="222">
        <f>IF(N107="základní",J107,0)</f>
        <v>0</v>
      </c>
      <c r="BF107" s="222">
        <f>IF(N107="snížená",J107,0)</f>
        <v>0</v>
      </c>
      <c r="BG107" s="222">
        <f>IF(N107="zákl. přenesená",J107,0)</f>
        <v>0</v>
      </c>
      <c r="BH107" s="222">
        <f>IF(N107="sníž. přenesená",J107,0)</f>
        <v>0</v>
      </c>
      <c r="BI107" s="222">
        <f>IF(N107="nulová",J107,0)</f>
        <v>0</v>
      </c>
      <c r="BJ107" s="16" t="s">
        <v>79</v>
      </c>
      <c r="BK107" s="222">
        <f>ROUND(I107*H107,2)</f>
        <v>0</v>
      </c>
      <c r="BL107" s="16" t="s">
        <v>139</v>
      </c>
      <c r="BM107" s="221" t="s">
        <v>151</v>
      </c>
    </row>
    <row r="108" s="2" customFormat="1">
      <c r="A108" s="37"/>
      <c r="B108" s="38"/>
      <c r="C108" s="39"/>
      <c r="D108" s="223" t="s">
        <v>141</v>
      </c>
      <c r="E108" s="39"/>
      <c r="F108" s="224" t="s">
        <v>150</v>
      </c>
      <c r="G108" s="39"/>
      <c r="H108" s="39"/>
      <c r="I108" s="225"/>
      <c r="J108" s="39"/>
      <c r="K108" s="39"/>
      <c r="L108" s="43"/>
      <c r="M108" s="226"/>
      <c r="N108" s="227"/>
      <c r="O108" s="83"/>
      <c r="P108" s="83"/>
      <c r="Q108" s="83"/>
      <c r="R108" s="83"/>
      <c r="S108" s="83"/>
      <c r="T108" s="84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6" t="s">
        <v>141</v>
      </c>
      <c r="AU108" s="16" t="s">
        <v>79</v>
      </c>
    </row>
    <row r="109" s="2" customFormat="1" ht="37.8" customHeight="1">
      <c r="A109" s="37"/>
      <c r="B109" s="38"/>
      <c r="C109" s="209" t="s">
        <v>152</v>
      </c>
      <c r="D109" s="209" t="s">
        <v>133</v>
      </c>
      <c r="E109" s="210" t="s">
        <v>153</v>
      </c>
      <c r="F109" s="211" t="s">
        <v>154</v>
      </c>
      <c r="G109" s="212" t="s">
        <v>136</v>
      </c>
      <c r="H109" s="213">
        <v>550</v>
      </c>
      <c r="I109" s="214"/>
      <c r="J109" s="215">
        <f>ROUND(I109*H109,2)</f>
        <v>0</v>
      </c>
      <c r="K109" s="211" t="s">
        <v>137</v>
      </c>
      <c r="L109" s="216"/>
      <c r="M109" s="217" t="s">
        <v>19</v>
      </c>
      <c r="N109" s="218" t="s">
        <v>43</v>
      </c>
      <c r="O109" s="83"/>
      <c r="P109" s="219">
        <f>O109*H109</f>
        <v>0</v>
      </c>
      <c r="Q109" s="219">
        <v>0</v>
      </c>
      <c r="R109" s="219">
        <f>Q109*H109</f>
        <v>0</v>
      </c>
      <c r="S109" s="219">
        <v>0</v>
      </c>
      <c r="T109" s="220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21" t="s">
        <v>138</v>
      </c>
      <c r="AT109" s="221" t="s">
        <v>133</v>
      </c>
      <c r="AU109" s="221" t="s">
        <v>79</v>
      </c>
      <c r="AY109" s="16" t="s">
        <v>132</v>
      </c>
      <c r="BE109" s="222">
        <f>IF(N109="základní",J109,0)</f>
        <v>0</v>
      </c>
      <c r="BF109" s="222">
        <f>IF(N109="snížená",J109,0)</f>
        <v>0</v>
      </c>
      <c r="BG109" s="222">
        <f>IF(N109="zákl. přenesená",J109,0)</f>
        <v>0</v>
      </c>
      <c r="BH109" s="222">
        <f>IF(N109="sníž. přenesená",J109,0)</f>
        <v>0</v>
      </c>
      <c r="BI109" s="222">
        <f>IF(N109="nulová",J109,0)</f>
        <v>0</v>
      </c>
      <c r="BJ109" s="16" t="s">
        <v>79</v>
      </c>
      <c r="BK109" s="222">
        <f>ROUND(I109*H109,2)</f>
        <v>0</v>
      </c>
      <c r="BL109" s="16" t="s">
        <v>139</v>
      </c>
      <c r="BM109" s="221" t="s">
        <v>155</v>
      </c>
    </row>
    <row r="110" s="2" customFormat="1">
      <c r="A110" s="37"/>
      <c r="B110" s="38"/>
      <c r="C110" s="39"/>
      <c r="D110" s="223" t="s">
        <v>141</v>
      </c>
      <c r="E110" s="39"/>
      <c r="F110" s="224" t="s">
        <v>154</v>
      </c>
      <c r="G110" s="39"/>
      <c r="H110" s="39"/>
      <c r="I110" s="225"/>
      <c r="J110" s="39"/>
      <c r="K110" s="39"/>
      <c r="L110" s="43"/>
      <c r="M110" s="226"/>
      <c r="N110" s="227"/>
      <c r="O110" s="83"/>
      <c r="P110" s="83"/>
      <c r="Q110" s="83"/>
      <c r="R110" s="83"/>
      <c r="S110" s="83"/>
      <c r="T110" s="84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141</v>
      </c>
      <c r="AU110" s="16" t="s">
        <v>79</v>
      </c>
    </row>
    <row r="111" s="2" customFormat="1" ht="37.8" customHeight="1">
      <c r="A111" s="37"/>
      <c r="B111" s="38"/>
      <c r="C111" s="209" t="s">
        <v>156</v>
      </c>
      <c r="D111" s="209" t="s">
        <v>133</v>
      </c>
      <c r="E111" s="210" t="s">
        <v>157</v>
      </c>
      <c r="F111" s="211" t="s">
        <v>158</v>
      </c>
      <c r="G111" s="212" t="s">
        <v>136</v>
      </c>
      <c r="H111" s="213">
        <v>2660</v>
      </c>
      <c r="I111" s="214"/>
      <c r="J111" s="215">
        <f>ROUND(I111*H111,2)</f>
        <v>0</v>
      </c>
      <c r="K111" s="211" t="s">
        <v>137</v>
      </c>
      <c r="L111" s="216"/>
      <c r="M111" s="217" t="s">
        <v>19</v>
      </c>
      <c r="N111" s="218" t="s">
        <v>43</v>
      </c>
      <c r="O111" s="83"/>
      <c r="P111" s="219">
        <f>O111*H111</f>
        <v>0</v>
      </c>
      <c r="Q111" s="219">
        <v>0</v>
      </c>
      <c r="R111" s="219">
        <f>Q111*H111</f>
        <v>0</v>
      </c>
      <c r="S111" s="219">
        <v>0</v>
      </c>
      <c r="T111" s="220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21" t="s">
        <v>138</v>
      </c>
      <c r="AT111" s="221" t="s">
        <v>133</v>
      </c>
      <c r="AU111" s="221" t="s">
        <v>79</v>
      </c>
      <c r="AY111" s="16" t="s">
        <v>132</v>
      </c>
      <c r="BE111" s="222">
        <f>IF(N111="základní",J111,0)</f>
        <v>0</v>
      </c>
      <c r="BF111" s="222">
        <f>IF(N111="snížená",J111,0)</f>
        <v>0</v>
      </c>
      <c r="BG111" s="222">
        <f>IF(N111="zákl. přenesená",J111,0)</f>
        <v>0</v>
      </c>
      <c r="BH111" s="222">
        <f>IF(N111="sníž. přenesená",J111,0)</f>
        <v>0</v>
      </c>
      <c r="BI111" s="222">
        <f>IF(N111="nulová",J111,0)</f>
        <v>0</v>
      </c>
      <c r="BJ111" s="16" t="s">
        <v>79</v>
      </c>
      <c r="BK111" s="222">
        <f>ROUND(I111*H111,2)</f>
        <v>0</v>
      </c>
      <c r="BL111" s="16" t="s">
        <v>139</v>
      </c>
      <c r="BM111" s="221" t="s">
        <v>159</v>
      </c>
    </row>
    <row r="112" s="2" customFormat="1">
      <c r="A112" s="37"/>
      <c r="B112" s="38"/>
      <c r="C112" s="39"/>
      <c r="D112" s="223" t="s">
        <v>141</v>
      </c>
      <c r="E112" s="39"/>
      <c r="F112" s="224" t="s">
        <v>158</v>
      </c>
      <c r="G112" s="39"/>
      <c r="H112" s="39"/>
      <c r="I112" s="225"/>
      <c r="J112" s="39"/>
      <c r="K112" s="39"/>
      <c r="L112" s="43"/>
      <c r="M112" s="226"/>
      <c r="N112" s="227"/>
      <c r="O112" s="83"/>
      <c r="P112" s="83"/>
      <c r="Q112" s="83"/>
      <c r="R112" s="83"/>
      <c r="S112" s="83"/>
      <c r="T112" s="84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141</v>
      </c>
      <c r="AU112" s="16" t="s">
        <v>79</v>
      </c>
    </row>
    <row r="113" s="2" customFormat="1" ht="37.8" customHeight="1">
      <c r="A113" s="37"/>
      <c r="B113" s="38"/>
      <c r="C113" s="209" t="s">
        <v>160</v>
      </c>
      <c r="D113" s="209" t="s">
        <v>133</v>
      </c>
      <c r="E113" s="210" t="s">
        <v>161</v>
      </c>
      <c r="F113" s="211" t="s">
        <v>162</v>
      </c>
      <c r="G113" s="212" t="s">
        <v>136</v>
      </c>
      <c r="H113" s="213">
        <v>2070</v>
      </c>
      <c r="I113" s="214"/>
      <c r="J113" s="215">
        <f>ROUND(I113*H113,2)</f>
        <v>0</v>
      </c>
      <c r="K113" s="211" t="s">
        <v>137</v>
      </c>
      <c r="L113" s="216"/>
      <c r="M113" s="217" t="s">
        <v>19</v>
      </c>
      <c r="N113" s="218" t="s">
        <v>43</v>
      </c>
      <c r="O113" s="83"/>
      <c r="P113" s="219">
        <f>O113*H113</f>
        <v>0</v>
      </c>
      <c r="Q113" s="219">
        <v>0</v>
      </c>
      <c r="R113" s="219">
        <f>Q113*H113</f>
        <v>0</v>
      </c>
      <c r="S113" s="219">
        <v>0</v>
      </c>
      <c r="T113" s="220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21" t="s">
        <v>138</v>
      </c>
      <c r="AT113" s="221" t="s">
        <v>133</v>
      </c>
      <c r="AU113" s="221" t="s">
        <v>79</v>
      </c>
      <c r="AY113" s="16" t="s">
        <v>132</v>
      </c>
      <c r="BE113" s="222">
        <f>IF(N113="základní",J113,0)</f>
        <v>0</v>
      </c>
      <c r="BF113" s="222">
        <f>IF(N113="snížená",J113,0)</f>
        <v>0</v>
      </c>
      <c r="BG113" s="222">
        <f>IF(N113="zákl. přenesená",J113,0)</f>
        <v>0</v>
      </c>
      <c r="BH113" s="222">
        <f>IF(N113="sníž. přenesená",J113,0)</f>
        <v>0</v>
      </c>
      <c r="BI113" s="222">
        <f>IF(N113="nulová",J113,0)</f>
        <v>0</v>
      </c>
      <c r="BJ113" s="16" t="s">
        <v>79</v>
      </c>
      <c r="BK113" s="222">
        <f>ROUND(I113*H113,2)</f>
        <v>0</v>
      </c>
      <c r="BL113" s="16" t="s">
        <v>139</v>
      </c>
      <c r="BM113" s="221" t="s">
        <v>163</v>
      </c>
    </row>
    <row r="114" s="2" customFormat="1">
      <c r="A114" s="37"/>
      <c r="B114" s="38"/>
      <c r="C114" s="39"/>
      <c r="D114" s="223" t="s">
        <v>141</v>
      </c>
      <c r="E114" s="39"/>
      <c r="F114" s="224" t="s">
        <v>162</v>
      </c>
      <c r="G114" s="39"/>
      <c r="H114" s="39"/>
      <c r="I114" s="225"/>
      <c r="J114" s="39"/>
      <c r="K114" s="39"/>
      <c r="L114" s="43"/>
      <c r="M114" s="226"/>
      <c r="N114" s="227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141</v>
      </c>
      <c r="AU114" s="16" t="s">
        <v>79</v>
      </c>
    </row>
    <row r="115" s="2" customFormat="1" ht="37.8" customHeight="1">
      <c r="A115" s="37"/>
      <c r="B115" s="38"/>
      <c r="C115" s="209" t="s">
        <v>138</v>
      </c>
      <c r="D115" s="209" t="s">
        <v>133</v>
      </c>
      <c r="E115" s="210" t="s">
        <v>164</v>
      </c>
      <c r="F115" s="211" t="s">
        <v>165</v>
      </c>
      <c r="G115" s="212" t="s">
        <v>136</v>
      </c>
      <c r="H115" s="213">
        <v>1330</v>
      </c>
      <c r="I115" s="214"/>
      <c r="J115" s="215">
        <f>ROUND(I115*H115,2)</f>
        <v>0</v>
      </c>
      <c r="K115" s="211" t="s">
        <v>137</v>
      </c>
      <c r="L115" s="216"/>
      <c r="M115" s="217" t="s">
        <v>19</v>
      </c>
      <c r="N115" s="218" t="s">
        <v>43</v>
      </c>
      <c r="O115" s="83"/>
      <c r="P115" s="219">
        <f>O115*H115</f>
        <v>0</v>
      </c>
      <c r="Q115" s="219">
        <v>0</v>
      </c>
      <c r="R115" s="219">
        <f>Q115*H115</f>
        <v>0</v>
      </c>
      <c r="S115" s="219">
        <v>0</v>
      </c>
      <c r="T115" s="220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21" t="s">
        <v>138</v>
      </c>
      <c r="AT115" s="221" t="s">
        <v>133</v>
      </c>
      <c r="AU115" s="221" t="s">
        <v>79</v>
      </c>
      <c r="AY115" s="16" t="s">
        <v>132</v>
      </c>
      <c r="BE115" s="222">
        <f>IF(N115="základní",J115,0)</f>
        <v>0</v>
      </c>
      <c r="BF115" s="222">
        <f>IF(N115="snížená",J115,0)</f>
        <v>0</v>
      </c>
      <c r="BG115" s="222">
        <f>IF(N115="zákl. přenesená",J115,0)</f>
        <v>0</v>
      </c>
      <c r="BH115" s="222">
        <f>IF(N115="sníž. přenesená",J115,0)</f>
        <v>0</v>
      </c>
      <c r="BI115" s="222">
        <f>IF(N115="nulová",J115,0)</f>
        <v>0</v>
      </c>
      <c r="BJ115" s="16" t="s">
        <v>79</v>
      </c>
      <c r="BK115" s="222">
        <f>ROUND(I115*H115,2)</f>
        <v>0</v>
      </c>
      <c r="BL115" s="16" t="s">
        <v>139</v>
      </c>
      <c r="BM115" s="221" t="s">
        <v>166</v>
      </c>
    </row>
    <row r="116" s="2" customFormat="1">
      <c r="A116" s="37"/>
      <c r="B116" s="38"/>
      <c r="C116" s="39"/>
      <c r="D116" s="223" t="s">
        <v>141</v>
      </c>
      <c r="E116" s="39"/>
      <c r="F116" s="224" t="s">
        <v>165</v>
      </c>
      <c r="G116" s="39"/>
      <c r="H116" s="39"/>
      <c r="I116" s="225"/>
      <c r="J116" s="39"/>
      <c r="K116" s="39"/>
      <c r="L116" s="43"/>
      <c r="M116" s="226"/>
      <c r="N116" s="227"/>
      <c r="O116" s="83"/>
      <c r="P116" s="83"/>
      <c r="Q116" s="83"/>
      <c r="R116" s="83"/>
      <c r="S116" s="83"/>
      <c r="T116" s="84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6" t="s">
        <v>141</v>
      </c>
      <c r="AU116" s="16" t="s">
        <v>79</v>
      </c>
    </row>
    <row r="117" s="2" customFormat="1" ht="37.8" customHeight="1">
      <c r="A117" s="37"/>
      <c r="B117" s="38"/>
      <c r="C117" s="209" t="s">
        <v>167</v>
      </c>
      <c r="D117" s="209" t="s">
        <v>133</v>
      </c>
      <c r="E117" s="210" t="s">
        <v>168</v>
      </c>
      <c r="F117" s="211" t="s">
        <v>169</v>
      </c>
      <c r="G117" s="212" t="s">
        <v>136</v>
      </c>
      <c r="H117" s="213">
        <v>2365</v>
      </c>
      <c r="I117" s="214"/>
      <c r="J117" s="215">
        <f>ROUND(I117*H117,2)</f>
        <v>0</v>
      </c>
      <c r="K117" s="211" t="s">
        <v>137</v>
      </c>
      <c r="L117" s="216"/>
      <c r="M117" s="217" t="s">
        <v>19</v>
      </c>
      <c r="N117" s="218" t="s">
        <v>43</v>
      </c>
      <c r="O117" s="83"/>
      <c r="P117" s="219">
        <f>O117*H117</f>
        <v>0</v>
      </c>
      <c r="Q117" s="219">
        <v>0</v>
      </c>
      <c r="R117" s="219">
        <f>Q117*H117</f>
        <v>0</v>
      </c>
      <c r="S117" s="219">
        <v>0</v>
      </c>
      <c r="T117" s="220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21" t="s">
        <v>138</v>
      </c>
      <c r="AT117" s="221" t="s">
        <v>133</v>
      </c>
      <c r="AU117" s="221" t="s">
        <v>79</v>
      </c>
      <c r="AY117" s="16" t="s">
        <v>132</v>
      </c>
      <c r="BE117" s="222">
        <f>IF(N117="základní",J117,0)</f>
        <v>0</v>
      </c>
      <c r="BF117" s="222">
        <f>IF(N117="snížená",J117,0)</f>
        <v>0</v>
      </c>
      <c r="BG117" s="222">
        <f>IF(N117="zákl. přenesená",J117,0)</f>
        <v>0</v>
      </c>
      <c r="BH117" s="222">
        <f>IF(N117="sníž. přenesená",J117,0)</f>
        <v>0</v>
      </c>
      <c r="BI117" s="222">
        <f>IF(N117="nulová",J117,0)</f>
        <v>0</v>
      </c>
      <c r="BJ117" s="16" t="s">
        <v>79</v>
      </c>
      <c r="BK117" s="222">
        <f>ROUND(I117*H117,2)</f>
        <v>0</v>
      </c>
      <c r="BL117" s="16" t="s">
        <v>139</v>
      </c>
      <c r="BM117" s="221" t="s">
        <v>170</v>
      </c>
    </row>
    <row r="118" s="2" customFormat="1">
      <c r="A118" s="37"/>
      <c r="B118" s="38"/>
      <c r="C118" s="39"/>
      <c r="D118" s="223" t="s">
        <v>141</v>
      </c>
      <c r="E118" s="39"/>
      <c r="F118" s="224" t="s">
        <v>169</v>
      </c>
      <c r="G118" s="39"/>
      <c r="H118" s="39"/>
      <c r="I118" s="225"/>
      <c r="J118" s="39"/>
      <c r="K118" s="39"/>
      <c r="L118" s="43"/>
      <c r="M118" s="226"/>
      <c r="N118" s="227"/>
      <c r="O118" s="83"/>
      <c r="P118" s="83"/>
      <c r="Q118" s="83"/>
      <c r="R118" s="83"/>
      <c r="S118" s="83"/>
      <c r="T118" s="84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141</v>
      </c>
      <c r="AU118" s="16" t="s">
        <v>79</v>
      </c>
    </row>
    <row r="119" s="2" customFormat="1" ht="37.8" customHeight="1">
      <c r="A119" s="37"/>
      <c r="B119" s="38"/>
      <c r="C119" s="228" t="s">
        <v>171</v>
      </c>
      <c r="D119" s="228" t="s">
        <v>172</v>
      </c>
      <c r="E119" s="229" t="s">
        <v>173</v>
      </c>
      <c r="F119" s="230" t="s">
        <v>174</v>
      </c>
      <c r="G119" s="231" t="s">
        <v>136</v>
      </c>
      <c r="H119" s="232">
        <v>3710</v>
      </c>
      <c r="I119" s="233"/>
      <c r="J119" s="234">
        <f>ROUND(I119*H119,2)</f>
        <v>0</v>
      </c>
      <c r="K119" s="230" t="s">
        <v>137</v>
      </c>
      <c r="L119" s="43"/>
      <c r="M119" s="235" t="s">
        <v>19</v>
      </c>
      <c r="N119" s="236" t="s">
        <v>43</v>
      </c>
      <c r="O119" s="83"/>
      <c r="P119" s="219">
        <f>O119*H119</f>
        <v>0</v>
      </c>
      <c r="Q119" s="219">
        <v>0</v>
      </c>
      <c r="R119" s="219">
        <f>Q119*H119</f>
        <v>0</v>
      </c>
      <c r="S119" s="219">
        <v>0</v>
      </c>
      <c r="T119" s="220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21" t="s">
        <v>139</v>
      </c>
      <c r="AT119" s="221" t="s">
        <v>172</v>
      </c>
      <c r="AU119" s="221" t="s">
        <v>79</v>
      </c>
      <c r="AY119" s="16" t="s">
        <v>132</v>
      </c>
      <c r="BE119" s="222">
        <f>IF(N119="základní",J119,0)</f>
        <v>0</v>
      </c>
      <c r="BF119" s="222">
        <f>IF(N119="snížená",J119,0)</f>
        <v>0</v>
      </c>
      <c r="BG119" s="222">
        <f>IF(N119="zákl. přenesená",J119,0)</f>
        <v>0</v>
      </c>
      <c r="BH119" s="222">
        <f>IF(N119="sníž. přenesená",J119,0)</f>
        <v>0</v>
      </c>
      <c r="BI119" s="222">
        <f>IF(N119="nulová",J119,0)</f>
        <v>0</v>
      </c>
      <c r="BJ119" s="16" t="s">
        <v>79</v>
      </c>
      <c r="BK119" s="222">
        <f>ROUND(I119*H119,2)</f>
        <v>0</v>
      </c>
      <c r="BL119" s="16" t="s">
        <v>139</v>
      </c>
      <c r="BM119" s="221" t="s">
        <v>175</v>
      </c>
    </row>
    <row r="120" s="2" customFormat="1">
      <c r="A120" s="37"/>
      <c r="B120" s="38"/>
      <c r="C120" s="39"/>
      <c r="D120" s="223" t="s">
        <v>141</v>
      </c>
      <c r="E120" s="39"/>
      <c r="F120" s="224" t="s">
        <v>176</v>
      </c>
      <c r="G120" s="39"/>
      <c r="H120" s="39"/>
      <c r="I120" s="225"/>
      <c r="J120" s="39"/>
      <c r="K120" s="39"/>
      <c r="L120" s="43"/>
      <c r="M120" s="226"/>
      <c r="N120" s="227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141</v>
      </c>
      <c r="AU120" s="16" t="s">
        <v>79</v>
      </c>
    </row>
    <row r="121" s="2" customFormat="1">
      <c r="A121" s="37"/>
      <c r="B121" s="38"/>
      <c r="C121" s="39"/>
      <c r="D121" s="223" t="s">
        <v>177</v>
      </c>
      <c r="E121" s="39"/>
      <c r="F121" s="237" t="s">
        <v>178</v>
      </c>
      <c r="G121" s="39"/>
      <c r="H121" s="39"/>
      <c r="I121" s="225"/>
      <c r="J121" s="39"/>
      <c r="K121" s="39"/>
      <c r="L121" s="43"/>
      <c r="M121" s="226"/>
      <c r="N121" s="227"/>
      <c r="O121" s="83"/>
      <c r="P121" s="83"/>
      <c r="Q121" s="83"/>
      <c r="R121" s="83"/>
      <c r="S121" s="83"/>
      <c r="T121" s="84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177</v>
      </c>
      <c r="AU121" s="16" t="s">
        <v>79</v>
      </c>
    </row>
    <row r="122" s="2" customFormat="1" ht="37.8" customHeight="1">
      <c r="A122" s="37"/>
      <c r="B122" s="38"/>
      <c r="C122" s="228" t="s">
        <v>179</v>
      </c>
      <c r="D122" s="228" t="s">
        <v>172</v>
      </c>
      <c r="E122" s="229" t="s">
        <v>180</v>
      </c>
      <c r="F122" s="230" t="s">
        <v>181</v>
      </c>
      <c r="G122" s="231" t="s">
        <v>136</v>
      </c>
      <c r="H122" s="232">
        <v>4730</v>
      </c>
      <c r="I122" s="233"/>
      <c r="J122" s="234">
        <f>ROUND(I122*H122,2)</f>
        <v>0</v>
      </c>
      <c r="K122" s="230" t="s">
        <v>137</v>
      </c>
      <c r="L122" s="43"/>
      <c r="M122" s="235" t="s">
        <v>19</v>
      </c>
      <c r="N122" s="236" t="s">
        <v>43</v>
      </c>
      <c r="O122" s="83"/>
      <c r="P122" s="219">
        <f>O122*H122</f>
        <v>0</v>
      </c>
      <c r="Q122" s="219">
        <v>0</v>
      </c>
      <c r="R122" s="219">
        <f>Q122*H122</f>
        <v>0</v>
      </c>
      <c r="S122" s="219">
        <v>0</v>
      </c>
      <c r="T122" s="220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1" t="s">
        <v>139</v>
      </c>
      <c r="AT122" s="221" t="s">
        <v>172</v>
      </c>
      <c r="AU122" s="221" t="s">
        <v>79</v>
      </c>
      <c r="AY122" s="16" t="s">
        <v>132</v>
      </c>
      <c r="BE122" s="222">
        <f>IF(N122="základní",J122,0)</f>
        <v>0</v>
      </c>
      <c r="BF122" s="222">
        <f>IF(N122="snížená",J122,0)</f>
        <v>0</v>
      </c>
      <c r="BG122" s="222">
        <f>IF(N122="zákl. přenesená",J122,0)</f>
        <v>0</v>
      </c>
      <c r="BH122" s="222">
        <f>IF(N122="sníž. přenesená",J122,0)</f>
        <v>0</v>
      </c>
      <c r="BI122" s="222">
        <f>IF(N122="nulová",J122,0)</f>
        <v>0</v>
      </c>
      <c r="BJ122" s="16" t="s">
        <v>79</v>
      </c>
      <c r="BK122" s="222">
        <f>ROUND(I122*H122,2)</f>
        <v>0</v>
      </c>
      <c r="BL122" s="16" t="s">
        <v>139</v>
      </c>
      <c r="BM122" s="221" t="s">
        <v>182</v>
      </c>
    </row>
    <row r="123" s="2" customFormat="1">
      <c r="A123" s="37"/>
      <c r="B123" s="38"/>
      <c r="C123" s="39"/>
      <c r="D123" s="223" t="s">
        <v>141</v>
      </c>
      <c r="E123" s="39"/>
      <c r="F123" s="224" t="s">
        <v>183</v>
      </c>
      <c r="G123" s="39"/>
      <c r="H123" s="39"/>
      <c r="I123" s="225"/>
      <c r="J123" s="39"/>
      <c r="K123" s="39"/>
      <c r="L123" s="43"/>
      <c r="M123" s="226"/>
      <c r="N123" s="227"/>
      <c r="O123" s="83"/>
      <c r="P123" s="83"/>
      <c r="Q123" s="83"/>
      <c r="R123" s="83"/>
      <c r="S123" s="83"/>
      <c r="T123" s="84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141</v>
      </c>
      <c r="AU123" s="16" t="s">
        <v>79</v>
      </c>
    </row>
    <row r="124" s="2" customFormat="1" ht="37.8" customHeight="1">
      <c r="A124" s="37"/>
      <c r="B124" s="38"/>
      <c r="C124" s="228" t="s">
        <v>8</v>
      </c>
      <c r="D124" s="228" t="s">
        <v>172</v>
      </c>
      <c r="E124" s="229" t="s">
        <v>184</v>
      </c>
      <c r="F124" s="230" t="s">
        <v>185</v>
      </c>
      <c r="G124" s="231" t="s">
        <v>136</v>
      </c>
      <c r="H124" s="232">
        <v>3695</v>
      </c>
      <c r="I124" s="233"/>
      <c r="J124" s="234">
        <f>ROUND(I124*H124,2)</f>
        <v>0</v>
      </c>
      <c r="K124" s="230" t="s">
        <v>137</v>
      </c>
      <c r="L124" s="43"/>
      <c r="M124" s="235" t="s">
        <v>19</v>
      </c>
      <c r="N124" s="236" t="s">
        <v>43</v>
      </c>
      <c r="O124" s="83"/>
      <c r="P124" s="219">
        <f>O124*H124</f>
        <v>0</v>
      </c>
      <c r="Q124" s="219">
        <v>0</v>
      </c>
      <c r="R124" s="219">
        <f>Q124*H124</f>
        <v>0</v>
      </c>
      <c r="S124" s="219">
        <v>0</v>
      </c>
      <c r="T124" s="220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1" t="s">
        <v>139</v>
      </c>
      <c r="AT124" s="221" t="s">
        <v>172</v>
      </c>
      <c r="AU124" s="221" t="s">
        <v>79</v>
      </c>
      <c r="AY124" s="16" t="s">
        <v>132</v>
      </c>
      <c r="BE124" s="222">
        <f>IF(N124="základní",J124,0)</f>
        <v>0</v>
      </c>
      <c r="BF124" s="222">
        <f>IF(N124="snížená",J124,0)</f>
        <v>0</v>
      </c>
      <c r="BG124" s="222">
        <f>IF(N124="zákl. přenesená",J124,0)</f>
        <v>0</v>
      </c>
      <c r="BH124" s="222">
        <f>IF(N124="sníž. přenesená",J124,0)</f>
        <v>0</v>
      </c>
      <c r="BI124" s="222">
        <f>IF(N124="nulová",J124,0)</f>
        <v>0</v>
      </c>
      <c r="BJ124" s="16" t="s">
        <v>79</v>
      </c>
      <c r="BK124" s="222">
        <f>ROUND(I124*H124,2)</f>
        <v>0</v>
      </c>
      <c r="BL124" s="16" t="s">
        <v>139</v>
      </c>
      <c r="BM124" s="221" t="s">
        <v>186</v>
      </c>
    </row>
    <row r="125" s="2" customFormat="1">
      <c r="A125" s="37"/>
      <c r="B125" s="38"/>
      <c r="C125" s="39"/>
      <c r="D125" s="223" t="s">
        <v>141</v>
      </c>
      <c r="E125" s="39"/>
      <c r="F125" s="224" t="s">
        <v>187</v>
      </c>
      <c r="G125" s="39"/>
      <c r="H125" s="39"/>
      <c r="I125" s="225"/>
      <c r="J125" s="39"/>
      <c r="K125" s="39"/>
      <c r="L125" s="43"/>
      <c r="M125" s="226"/>
      <c r="N125" s="227"/>
      <c r="O125" s="83"/>
      <c r="P125" s="83"/>
      <c r="Q125" s="83"/>
      <c r="R125" s="83"/>
      <c r="S125" s="83"/>
      <c r="T125" s="84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141</v>
      </c>
      <c r="AU125" s="16" t="s">
        <v>79</v>
      </c>
    </row>
    <row r="126" s="2" customFormat="1" ht="33" customHeight="1">
      <c r="A126" s="37"/>
      <c r="B126" s="38"/>
      <c r="C126" s="228" t="s">
        <v>188</v>
      </c>
      <c r="D126" s="228" t="s">
        <v>172</v>
      </c>
      <c r="E126" s="229" t="s">
        <v>189</v>
      </c>
      <c r="F126" s="230" t="s">
        <v>190</v>
      </c>
      <c r="G126" s="231" t="s">
        <v>191</v>
      </c>
      <c r="H126" s="232">
        <v>18</v>
      </c>
      <c r="I126" s="233"/>
      <c r="J126" s="234">
        <f>ROUND(I126*H126,2)</f>
        <v>0</v>
      </c>
      <c r="K126" s="230" t="s">
        <v>137</v>
      </c>
      <c r="L126" s="43"/>
      <c r="M126" s="235" t="s">
        <v>19</v>
      </c>
      <c r="N126" s="236" t="s">
        <v>43</v>
      </c>
      <c r="O126" s="83"/>
      <c r="P126" s="219">
        <f>O126*H126</f>
        <v>0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21" t="s">
        <v>192</v>
      </c>
      <c r="AT126" s="221" t="s">
        <v>172</v>
      </c>
      <c r="AU126" s="221" t="s">
        <v>79</v>
      </c>
      <c r="AY126" s="16" t="s">
        <v>132</v>
      </c>
      <c r="BE126" s="222">
        <f>IF(N126="základní",J126,0)</f>
        <v>0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6" t="s">
        <v>79</v>
      </c>
      <c r="BK126" s="222">
        <f>ROUND(I126*H126,2)</f>
        <v>0</v>
      </c>
      <c r="BL126" s="16" t="s">
        <v>192</v>
      </c>
      <c r="BM126" s="221" t="s">
        <v>193</v>
      </c>
    </row>
    <row r="127" s="2" customFormat="1">
      <c r="A127" s="37"/>
      <c r="B127" s="38"/>
      <c r="C127" s="39"/>
      <c r="D127" s="223" t="s">
        <v>141</v>
      </c>
      <c r="E127" s="39"/>
      <c r="F127" s="224" t="s">
        <v>194</v>
      </c>
      <c r="G127" s="39"/>
      <c r="H127" s="39"/>
      <c r="I127" s="225"/>
      <c r="J127" s="39"/>
      <c r="K127" s="39"/>
      <c r="L127" s="43"/>
      <c r="M127" s="226"/>
      <c r="N127" s="227"/>
      <c r="O127" s="83"/>
      <c r="P127" s="83"/>
      <c r="Q127" s="83"/>
      <c r="R127" s="83"/>
      <c r="S127" s="83"/>
      <c r="T127" s="84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141</v>
      </c>
      <c r="AU127" s="16" t="s">
        <v>79</v>
      </c>
    </row>
    <row r="128" s="2" customFormat="1" ht="33" customHeight="1">
      <c r="A128" s="37"/>
      <c r="B128" s="38"/>
      <c r="C128" s="228" t="s">
        <v>195</v>
      </c>
      <c r="D128" s="228" t="s">
        <v>172</v>
      </c>
      <c r="E128" s="229" t="s">
        <v>196</v>
      </c>
      <c r="F128" s="230" t="s">
        <v>197</v>
      </c>
      <c r="G128" s="231" t="s">
        <v>191</v>
      </c>
      <c r="H128" s="232">
        <v>2</v>
      </c>
      <c r="I128" s="233"/>
      <c r="J128" s="234">
        <f>ROUND(I128*H128,2)</f>
        <v>0</v>
      </c>
      <c r="K128" s="230" t="s">
        <v>137</v>
      </c>
      <c r="L128" s="43"/>
      <c r="M128" s="235" t="s">
        <v>19</v>
      </c>
      <c r="N128" s="236" t="s">
        <v>43</v>
      </c>
      <c r="O128" s="83"/>
      <c r="P128" s="219">
        <f>O128*H128</f>
        <v>0</v>
      </c>
      <c r="Q128" s="219">
        <v>0</v>
      </c>
      <c r="R128" s="219">
        <f>Q128*H128</f>
        <v>0</v>
      </c>
      <c r="S128" s="219">
        <v>0</v>
      </c>
      <c r="T128" s="220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1" t="s">
        <v>192</v>
      </c>
      <c r="AT128" s="221" t="s">
        <v>172</v>
      </c>
      <c r="AU128" s="221" t="s">
        <v>79</v>
      </c>
      <c r="AY128" s="16" t="s">
        <v>132</v>
      </c>
      <c r="BE128" s="222">
        <f>IF(N128="základní",J128,0)</f>
        <v>0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6" t="s">
        <v>79</v>
      </c>
      <c r="BK128" s="222">
        <f>ROUND(I128*H128,2)</f>
        <v>0</v>
      </c>
      <c r="BL128" s="16" t="s">
        <v>192</v>
      </c>
      <c r="BM128" s="221" t="s">
        <v>198</v>
      </c>
    </row>
    <row r="129" s="2" customFormat="1">
      <c r="A129" s="37"/>
      <c r="B129" s="38"/>
      <c r="C129" s="39"/>
      <c r="D129" s="223" t="s">
        <v>141</v>
      </c>
      <c r="E129" s="39"/>
      <c r="F129" s="224" t="s">
        <v>199</v>
      </c>
      <c r="G129" s="39"/>
      <c r="H129" s="39"/>
      <c r="I129" s="225"/>
      <c r="J129" s="39"/>
      <c r="K129" s="39"/>
      <c r="L129" s="43"/>
      <c r="M129" s="226"/>
      <c r="N129" s="227"/>
      <c r="O129" s="83"/>
      <c r="P129" s="83"/>
      <c r="Q129" s="83"/>
      <c r="R129" s="83"/>
      <c r="S129" s="83"/>
      <c r="T129" s="84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141</v>
      </c>
      <c r="AU129" s="16" t="s">
        <v>79</v>
      </c>
    </row>
    <row r="130" s="2" customFormat="1" ht="33" customHeight="1">
      <c r="A130" s="37"/>
      <c r="B130" s="38"/>
      <c r="C130" s="228" t="s">
        <v>200</v>
      </c>
      <c r="D130" s="228" t="s">
        <v>172</v>
      </c>
      <c r="E130" s="229" t="s">
        <v>201</v>
      </c>
      <c r="F130" s="230" t="s">
        <v>202</v>
      </c>
      <c r="G130" s="231" t="s">
        <v>191</v>
      </c>
      <c r="H130" s="232">
        <v>14</v>
      </c>
      <c r="I130" s="233"/>
      <c r="J130" s="234">
        <f>ROUND(I130*H130,2)</f>
        <v>0</v>
      </c>
      <c r="K130" s="230" t="s">
        <v>137</v>
      </c>
      <c r="L130" s="43"/>
      <c r="M130" s="235" t="s">
        <v>19</v>
      </c>
      <c r="N130" s="236" t="s">
        <v>43</v>
      </c>
      <c r="O130" s="83"/>
      <c r="P130" s="219">
        <f>O130*H130</f>
        <v>0</v>
      </c>
      <c r="Q130" s="219">
        <v>0</v>
      </c>
      <c r="R130" s="219">
        <f>Q130*H130</f>
        <v>0</v>
      </c>
      <c r="S130" s="219">
        <v>0</v>
      </c>
      <c r="T130" s="220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1" t="s">
        <v>192</v>
      </c>
      <c r="AT130" s="221" t="s">
        <v>172</v>
      </c>
      <c r="AU130" s="221" t="s">
        <v>79</v>
      </c>
      <c r="AY130" s="16" t="s">
        <v>132</v>
      </c>
      <c r="BE130" s="222">
        <f>IF(N130="základní",J130,0)</f>
        <v>0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16" t="s">
        <v>79</v>
      </c>
      <c r="BK130" s="222">
        <f>ROUND(I130*H130,2)</f>
        <v>0</v>
      </c>
      <c r="BL130" s="16" t="s">
        <v>192</v>
      </c>
      <c r="BM130" s="221" t="s">
        <v>203</v>
      </c>
    </row>
    <row r="131" s="2" customFormat="1">
      <c r="A131" s="37"/>
      <c r="B131" s="38"/>
      <c r="C131" s="39"/>
      <c r="D131" s="223" t="s">
        <v>141</v>
      </c>
      <c r="E131" s="39"/>
      <c r="F131" s="224" t="s">
        <v>204</v>
      </c>
      <c r="G131" s="39"/>
      <c r="H131" s="39"/>
      <c r="I131" s="225"/>
      <c r="J131" s="39"/>
      <c r="K131" s="39"/>
      <c r="L131" s="43"/>
      <c r="M131" s="226"/>
      <c r="N131" s="227"/>
      <c r="O131" s="83"/>
      <c r="P131" s="83"/>
      <c r="Q131" s="83"/>
      <c r="R131" s="83"/>
      <c r="S131" s="83"/>
      <c r="T131" s="84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141</v>
      </c>
      <c r="AU131" s="16" t="s">
        <v>79</v>
      </c>
    </row>
    <row r="132" s="2" customFormat="1" ht="33" customHeight="1">
      <c r="A132" s="37"/>
      <c r="B132" s="38"/>
      <c r="C132" s="228" t="s">
        <v>205</v>
      </c>
      <c r="D132" s="228" t="s">
        <v>172</v>
      </c>
      <c r="E132" s="229" t="s">
        <v>206</v>
      </c>
      <c r="F132" s="230" t="s">
        <v>207</v>
      </c>
      <c r="G132" s="231" t="s">
        <v>191</v>
      </c>
      <c r="H132" s="232">
        <v>8</v>
      </c>
      <c r="I132" s="233"/>
      <c r="J132" s="234">
        <f>ROUND(I132*H132,2)</f>
        <v>0</v>
      </c>
      <c r="K132" s="230" t="s">
        <v>137</v>
      </c>
      <c r="L132" s="43"/>
      <c r="M132" s="235" t="s">
        <v>19</v>
      </c>
      <c r="N132" s="236" t="s">
        <v>43</v>
      </c>
      <c r="O132" s="83"/>
      <c r="P132" s="219">
        <f>O132*H132</f>
        <v>0</v>
      </c>
      <c r="Q132" s="219">
        <v>0</v>
      </c>
      <c r="R132" s="219">
        <f>Q132*H132</f>
        <v>0</v>
      </c>
      <c r="S132" s="219">
        <v>0</v>
      </c>
      <c r="T132" s="220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1" t="s">
        <v>192</v>
      </c>
      <c r="AT132" s="221" t="s">
        <v>172</v>
      </c>
      <c r="AU132" s="221" t="s">
        <v>79</v>
      </c>
      <c r="AY132" s="16" t="s">
        <v>132</v>
      </c>
      <c r="BE132" s="222">
        <f>IF(N132="základní",J132,0)</f>
        <v>0</v>
      </c>
      <c r="BF132" s="222">
        <f>IF(N132="snížená",J132,0)</f>
        <v>0</v>
      </c>
      <c r="BG132" s="222">
        <f>IF(N132="zákl. přenesená",J132,0)</f>
        <v>0</v>
      </c>
      <c r="BH132" s="222">
        <f>IF(N132="sníž. přenesená",J132,0)</f>
        <v>0</v>
      </c>
      <c r="BI132" s="222">
        <f>IF(N132="nulová",J132,0)</f>
        <v>0</v>
      </c>
      <c r="BJ132" s="16" t="s">
        <v>79</v>
      </c>
      <c r="BK132" s="222">
        <f>ROUND(I132*H132,2)</f>
        <v>0</v>
      </c>
      <c r="BL132" s="16" t="s">
        <v>192</v>
      </c>
      <c r="BM132" s="221" t="s">
        <v>208</v>
      </c>
    </row>
    <row r="133" s="2" customFormat="1">
      <c r="A133" s="37"/>
      <c r="B133" s="38"/>
      <c r="C133" s="39"/>
      <c r="D133" s="223" t="s">
        <v>141</v>
      </c>
      <c r="E133" s="39"/>
      <c r="F133" s="224" t="s">
        <v>209</v>
      </c>
      <c r="G133" s="39"/>
      <c r="H133" s="39"/>
      <c r="I133" s="225"/>
      <c r="J133" s="39"/>
      <c r="K133" s="39"/>
      <c r="L133" s="43"/>
      <c r="M133" s="226"/>
      <c r="N133" s="227"/>
      <c r="O133" s="83"/>
      <c r="P133" s="83"/>
      <c r="Q133" s="83"/>
      <c r="R133" s="83"/>
      <c r="S133" s="83"/>
      <c r="T133" s="84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141</v>
      </c>
      <c r="AU133" s="16" t="s">
        <v>79</v>
      </c>
    </row>
    <row r="134" s="2" customFormat="1" ht="33" customHeight="1">
      <c r="A134" s="37"/>
      <c r="B134" s="38"/>
      <c r="C134" s="228" t="s">
        <v>210</v>
      </c>
      <c r="D134" s="228" t="s">
        <v>172</v>
      </c>
      <c r="E134" s="229" t="s">
        <v>211</v>
      </c>
      <c r="F134" s="230" t="s">
        <v>212</v>
      </c>
      <c r="G134" s="231" t="s">
        <v>191</v>
      </c>
      <c r="H134" s="232">
        <v>6</v>
      </c>
      <c r="I134" s="233"/>
      <c r="J134" s="234">
        <f>ROUND(I134*H134,2)</f>
        <v>0</v>
      </c>
      <c r="K134" s="230" t="s">
        <v>137</v>
      </c>
      <c r="L134" s="43"/>
      <c r="M134" s="235" t="s">
        <v>19</v>
      </c>
      <c r="N134" s="236" t="s">
        <v>43</v>
      </c>
      <c r="O134" s="83"/>
      <c r="P134" s="219">
        <f>O134*H134</f>
        <v>0</v>
      </c>
      <c r="Q134" s="219">
        <v>0</v>
      </c>
      <c r="R134" s="219">
        <f>Q134*H134</f>
        <v>0</v>
      </c>
      <c r="S134" s="219">
        <v>0</v>
      </c>
      <c r="T134" s="220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21" t="s">
        <v>192</v>
      </c>
      <c r="AT134" s="221" t="s">
        <v>172</v>
      </c>
      <c r="AU134" s="221" t="s">
        <v>79</v>
      </c>
      <c r="AY134" s="16" t="s">
        <v>132</v>
      </c>
      <c r="BE134" s="222">
        <f>IF(N134="základní",J134,0)</f>
        <v>0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16" t="s">
        <v>79</v>
      </c>
      <c r="BK134" s="222">
        <f>ROUND(I134*H134,2)</f>
        <v>0</v>
      </c>
      <c r="BL134" s="16" t="s">
        <v>192</v>
      </c>
      <c r="BM134" s="221" t="s">
        <v>213</v>
      </c>
    </row>
    <row r="135" s="2" customFormat="1">
      <c r="A135" s="37"/>
      <c r="B135" s="38"/>
      <c r="C135" s="39"/>
      <c r="D135" s="223" t="s">
        <v>141</v>
      </c>
      <c r="E135" s="39"/>
      <c r="F135" s="224" t="s">
        <v>214</v>
      </c>
      <c r="G135" s="39"/>
      <c r="H135" s="39"/>
      <c r="I135" s="225"/>
      <c r="J135" s="39"/>
      <c r="K135" s="39"/>
      <c r="L135" s="43"/>
      <c r="M135" s="226"/>
      <c r="N135" s="227"/>
      <c r="O135" s="83"/>
      <c r="P135" s="83"/>
      <c r="Q135" s="83"/>
      <c r="R135" s="83"/>
      <c r="S135" s="83"/>
      <c r="T135" s="84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141</v>
      </c>
      <c r="AU135" s="16" t="s">
        <v>79</v>
      </c>
    </row>
    <row r="136" s="2" customFormat="1" ht="33" customHeight="1">
      <c r="A136" s="37"/>
      <c r="B136" s="38"/>
      <c r="C136" s="228" t="s">
        <v>215</v>
      </c>
      <c r="D136" s="228" t="s">
        <v>172</v>
      </c>
      <c r="E136" s="229" t="s">
        <v>216</v>
      </c>
      <c r="F136" s="230" t="s">
        <v>217</v>
      </c>
      <c r="G136" s="231" t="s">
        <v>191</v>
      </c>
      <c r="H136" s="232">
        <v>4</v>
      </c>
      <c r="I136" s="233"/>
      <c r="J136" s="234">
        <f>ROUND(I136*H136,2)</f>
        <v>0</v>
      </c>
      <c r="K136" s="230" t="s">
        <v>137</v>
      </c>
      <c r="L136" s="43"/>
      <c r="M136" s="235" t="s">
        <v>19</v>
      </c>
      <c r="N136" s="236" t="s">
        <v>43</v>
      </c>
      <c r="O136" s="83"/>
      <c r="P136" s="219">
        <f>O136*H136</f>
        <v>0</v>
      </c>
      <c r="Q136" s="219">
        <v>0</v>
      </c>
      <c r="R136" s="219">
        <f>Q136*H136</f>
        <v>0</v>
      </c>
      <c r="S136" s="219">
        <v>0</v>
      </c>
      <c r="T136" s="220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1" t="s">
        <v>192</v>
      </c>
      <c r="AT136" s="221" t="s">
        <v>172</v>
      </c>
      <c r="AU136" s="221" t="s">
        <v>79</v>
      </c>
      <c r="AY136" s="16" t="s">
        <v>132</v>
      </c>
      <c r="BE136" s="222">
        <f>IF(N136="základní",J136,0)</f>
        <v>0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6" t="s">
        <v>79</v>
      </c>
      <c r="BK136" s="222">
        <f>ROUND(I136*H136,2)</f>
        <v>0</v>
      </c>
      <c r="BL136" s="16" t="s">
        <v>192</v>
      </c>
      <c r="BM136" s="221" t="s">
        <v>218</v>
      </c>
    </row>
    <row r="137" s="2" customFormat="1">
      <c r="A137" s="37"/>
      <c r="B137" s="38"/>
      <c r="C137" s="39"/>
      <c r="D137" s="223" t="s">
        <v>141</v>
      </c>
      <c r="E137" s="39"/>
      <c r="F137" s="224" t="s">
        <v>219</v>
      </c>
      <c r="G137" s="39"/>
      <c r="H137" s="39"/>
      <c r="I137" s="225"/>
      <c r="J137" s="39"/>
      <c r="K137" s="39"/>
      <c r="L137" s="43"/>
      <c r="M137" s="226"/>
      <c r="N137" s="227"/>
      <c r="O137" s="83"/>
      <c r="P137" s="83"/>
      <c r="Q137" s="83"/>
      <c r="R137" s="83"/>
      <c r="S137" s="83"/>
      <c r="T137" s="84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141</v>
      </c>
      <c r="AU137" s="16" t="s">
        <v>79</v>
      </c>
    </row>
    <row r="138" s="2" customFormat="1" ht="33" customHeight="1">
      <c r="A138" s="37"/>
      <c r="B138" s="38"/>
      <c r="C138" s="228" t="s">
        <v>220</v>
      </c>
      <c r="D138" s="228" t="s">
        <v>172</v>
      </c>
      <c r="E138" s="229" t="s">
        <v>221</v>
      </c>
      <c r="F138" s="230" t="s">
        <v>222</v>
      </c>
      <c r="G138" s="231" t="s">
        <v>191</v>
      </c>
      <c r="H138" s="232">
        <v>8</v>
      </c>
      <c r="I138" s="233"/>
      <c r="J138" s="234">
        <f>ROUND(I138*H138,2)</f>
        <v>0</v>
      </c>
      <c r="K138" s="230" t="s">
        <v>137</v>
      </c>
      <c r="L138" s="43"/>
      <c r="M138" s="235" t="s">
        <v>19</v>
      </c>
      <c r="N138" s="236" t="s">
        <v>43</v>
      </c>
      <c r="O138" s="83"/>
      <c r="P138" s="219">
        <f>O138*H138</f>
        <v>0</v>
      </c>
      <c r="Q138" s="219">
        <v>0</v>
      </c>
      <c r="R138" s="219">
        <f>Q138*H138</f>
        <v>0</v>
      </c>
      <c r="S138" s="219">
        <v>0</v>
      </c>
      <c r="T138" s="220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21" t="s">
        <v>192</v>
      </c>
      <c r="AT138" s="221" t="s">
        <v>172</v>
      </c>
      <c r="AU138" s="221" t="s">
        <v>79</v>
      </c>
      <c r="AY138" s="16" t="s">
        <v>132</v>
      </c>
      <c r="BE138" s="222">
        <f>IF(N138="základní",J138,0)</f>
        <v>0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16" t="s">
        <v>79</v>
      </c>
      <c r="BK138" s="222">
        <f>ROUND(I138*H138,2)</f>
        <v>0</v>
      </c>
      <c r="BL138" s="16" t="s">
        <v>192</v>
      </c>
      <c r="BM138" s="221" t="s">
        <v>223</v>
      </c>
    </row>
    <row r="139" s="2" customFormat="1">
      <c r="A139" s="37"/>
      <c r="B139" s="38"/>
      <c r="C139" s="39"/>
      <c r="D139" s="223" t="s">
        <v>141</v>
      </c>
      <c r="E139" s="39"/>
      <c r="F139" s="224" t="s">
        <v>224</v>
      </c>
      <c r="G139" s="39"/>
      <c r="H139" s="39"/>
      <c r="I139" s="225"/>
      <c r="J139" s="39"/>
      <c r="K139" s="39"/>
      <c r="L139" s="43"/>
      <c r="M139" s="226"/>
      <c r="N139" s="227"/>
      <c r="O139" s="83"/>
      <c r="P139" s="83"/>
      <c r="Q139" s="83"/>
      <c r="R139" s="83"/>
      <c r="S139" s="83"/>
      <c r="T139" s="84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141</v>
      </c>
      <c r="AU139" s="16" t="s">
        <v>79</v>
      </c>
    </row>
    <row r="140" s="2" customFormat="1" ht="49.05" customHeight="1">
      <c r="A140" s="37"/>
      <c r="B140" s="38"/>
      <c r="C140" s="209" t="s">
        <v>225</v>
      </c>
      <c r="D140" s="209" t="s">
        <v>133</v>
      </c>
      <c r="E140" s="210" t="s">
        <v>226</v>
      </c>
      <c r="F140" s="211" t="s">
        <v>227</v>
      </c>
      <c r="G140" s="212" t="s">
        <v>191</v>
      </c>
      <c r="H140" s="213">
        <v>8</v>
      </c>
      <c r="I140" s="214"/>
      <c r="J140" s="215">
        <f>ROUND(I140*H140,2)</f>
        <v>0</v>
      </c>
      <c r="K140" s="211" t="s">
        <v>137</v>
      </c>
      <c r="L140" s="216"/>
      <c r="M140" s="217" t="s">
        <v>19</v>
      </c>
      <c r="N140" s="218" t="s">
        <v>43</v>
      </c>
      <c r="O140" s="83"/>
      <c r="P140" s="219">
        <f>O140*H140</f>
        <v>0</v>
      </c>
      <c r="Q140" s="219">
        <v>0</v>
      </c>
      <c r="R140" s="219">
        <f>Q140*H140</f>
        <v>0</v>
      </c>
      <c r="S140" s="219">
        <v>0</v>
      </c>
      <c r="T140" s="220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1" t="s">
        <v>228</v>
      </c>
      <c r="AT140" s="221" t="s">
        <v>133</v>
      </c>
      <c r="AU140" s="221" t="s">
        <v>79</v>
      </c>
      <c r="AY140" s="16" t="s">
        <v>132</v>
      </c>
      <c r="BE140" s="222">
        <f>IF(N140="základní",J140,0)</f>
        <v>0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16" t="s">
        <v>79</v>
      </c>
      <c r="BK140" s="222">
        <f>ROUND(I140*H140,2)</f>
        <v>0</v>
      </c>
      <c r="BL140" s="16" t="s">
        <v>229</v>
      </c>
      <c r="BM140" s="221" t="s">
        <v>230</v>
      </c>
    </row>
    <row r="141" s="2" customFormat="1">
      <c r="A141" s="37"/>
      <c r="B141" s="38"/>
      <c r="C141" s="39"/>
      <c r="D141" s="223" t="s">
        <v>141</v>
      </c>
      <c r="E141" s="39"/>
      <c r="F141" s="224" t="s">
        <v>227</v>
      </c>
      <c r="G141" s="39"/>
      <c r="H141" s="39"/>
      <c r="I141" s="225"/>
      <c r="J141" s="39"/>
      <c r="K141" s="39"/>
      <c r="L141" s="43"/>
      <c r="M141" s="226"/>
      <c r="N141" s="227"/>
      <c r="O141" s="83"/>
      <c r="P141" s="83"/>
      <c r="Q141" s="83"/>
      <c r="R141" s="83"/>
      <c r="S141" s="83"/>
      <c r="T141" s="84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141</v>
      </c>
      <c r="AU141" s="16" t="s">
        <v>79</v>
      </c>
    </row>
    <row r="142" s="2" customFormat="1" ht="49.05" customHeight="1">
      <c r="A142" s="37"/>
      <c r="B142" s="38"/>
      <c r="C142" s="209" t="s">
        <v>7</v>
      </c>
      <c r="D142" s="209" t="s">
        <v>133</v>
      </c>
      <c r="E142" s="210" t="s">
        <v>231</v>
      </c>
      <c r="F142" s="211" t="s">
        <v>232</v>
      </c>
      <c r="G142" s="212" t="s">
        <v>191</v>
      </c>
      <c r="H142" s="213">
        <v>9</v>
      </c>
      <c r="I142" s="214"/>
      <c r="J142" s="215">
        <f>ROUND(I142*H142,2)</f>
        <v>0</v>
      </c>
      <c r="K142" s="211" t="s">
        <v>137</v>
      </c>
      <c r="L142" s="216"/>
      <c r="M142" s="217" t="s">
        <v>19</v>
      </c>
      <c r="N142" s="218" t="s">
        <v>43</v>
      </c>
      <c r="O142" s="83"/>
      <c r="P142" s="219">
        <f>O142*H142</f>
        <v>0</v>
      </c>
      <c r="Q142" s="219">
        <v>0</v>
      </c>
      <c r="R142" s="219">
        <f>Q142*H142</f>
        <v>0</v>
      </c>
      <c r="S142" s="219">
        <v>0</v>
      </c>
      <c r="T142" s="220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21" t="s">
        <v>228</v>
      </c>
      <c r="AT142" s="221" t="s">
        <v>133</v>
      </c>
      <c r="AU142" s="221" t="s">
        <v>79</v>
      </c>
      <c r="AY142" s="16" t="s">
        <v>132</v>
      </c>
      <c r="BE142" s="222">
        <f>IF(N142="základní",J142,0)</f>
        <v>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6" t="s">
        <v>79</v>
      </c>
      <c r="BK142" s="222">
        <f>ROUND(I142*H142,2)</f>
        <v>0</v>
      </c>
      <c r="BL142" s="16" t="s">
        <v>229</v>
      </c>
      <c r="BM142" s="221" t="s">
        <v>233</v>
      </c>
    </row>
    <row r="143" s="2" customFormat="1">
      <c r="A143" s="37"/>
      <c r="B143" s="38"/>
      <c r="C143" s="39"/>
      <c r="D143" s="223" t="s">
        <v>141</v>
      </c>
      <c r="E143" s="39"/>
      <c r="F143" s="224" t="s">
        <v>232</v>
      </c>
      <c r="G143" s="39"/>
      <c r="H143" s="39"/>
      <c r="I143" s="225"/>
      <c r="J143" s="39"/>
      <c r="K143" s="39"/>
      <c r="L143" s="43"/>
      <c r="M143" s="226"/>
      <c r="N143" s="227"/>
      <c r="O143" s="83"/>
      <c r="P143" s="83"/>
      <c r="Q143" s="83"/>
      <c r="R143" s="83"/>
      <c r="S143" s="83"/>
      <c r="T143" s="84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141</v>
      </c>
      <c r="AU143" s="16" t="s">
        <v>79</v>
      </c>
    </row>
    <row r="144" s="2" customFormat="1" ht="37.8" customHeight="1">
      <c r="A144" s="37"/>
      <c r="B144" s="38"/>
      <c r="C144" s="228" t="s">
        <v>234</v>
      </c>
      <c r="D144" s="228" t="s">
        <v>172</v>
      </c>
      <c r="E144" s="229" t="s">
        <v>235</v>
      </c>
      <c r="F144" s="230" t="s">
        <v>236</v>
      </c>
      <c r="G144" s="231" t="s">
        <v>191</v>
      </c>
      <c r="H144" s="232">
        <v>3</v>
      </c>
      <c r="I144" s="233"/>
      <c r="J144" s="234">
        <f>ROUND(I144*H144,2)</f>
        <v>0</v>
      </c>
      <c r="K144" s="230" t="s">
        <v>137</v>
      </c>
      <c r="L144" s="43"/>
      <c r="M144" s="235" t="s">
        <v>19</v>
      </c>
      <c r="N144" s="236" t="s">
        <v>43</v>
      </c>
      <c r="O144" s="83"/>
      <c r="P144" s="219">
        <f>O144*H144</f>
        <v>0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1" t="s">
        <v>139</v>
      </c>
      <c r="AT144" s="221" t="s">
        <v>172</v>
      </c>
      <c r="AU144" s="221" t="s">
        <v>79</v>
      </c>
      <c r="AY144" s="16" t="s">
        <v>132</v>
      </c>
      <c r="BE144" s="222">
        <f>IF(N144="základní",J144,0)</f>
        <v>0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16" t="s">
        <v>79</v>
      </c>
      <c r="BK144" s="222">
        <f>ROUND(I144*H144,2)</f>
        <v>0</v>
      </c>
      <c r="BL144" s="16" t="s">
        <v>139</v>
      </c>
      <c r="BM144" s="221" t="s">
        <v>237</v>
      </c>
    </row>
    <row r="145" s="2" customFormat="1">
      <c r="A145" s="37"/>
      <c r="B145" s="38"/>
      <c r="C145" s="39"/>
      <c r="D145" s="223" t="s">
        <v>141</v>
      </c>
      <c r="E145" s="39"/>
      <c r="F145" s="224" t="s">
        <v>238</v>
      </c>
      <c r="G145" s="39"/>
      <c r="H145" s="39"/>
      <c r="I145" s="225"/>
      <c r="J145" s="39"/>
      <c r="K145" s="39"/>
      <c r="L145" s="43"/>
      <c r="M145" s="226"/>
      <c r="N145" s="227"/>
      <c r="O145" s="83"/>
      <c r="P145" s="83"/>
      <c r="Q145" s="83"/>
      <c r="R145" s="83"/>
      <c r="S145" s="83"/>
      <c r="T145" s="84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141</v>
      </c>
      <c r="AU145" s="16" t="s">
        <v>79</v>
      </c>
    </row>
    <row r="146" s="2" customFormat="1" ht="37.8" customHeight="1">
      <c r="A146" s="37"/>
      <c r="B146" s="38"/>
      <c r="C146" s="228" t="s">
        <v>239</v>
      </c>
      <c r="D146" s="228" t="s">
        <v>172</v>
      </c>
      <c r="E146" s="229" t="s">
        <v>240</v>
      </c>
      <c r="F146" s="230" t="s">
        <v>241</v>
      </c>
      <c r="G146" s="231" t="s">
        <v>191</v>
      </c>
      <c r="H146" s="232">
        <v>8</v>
      </c>
      <c r="I146" s="233"/>
      <c r="J146" s="234">
        <f>ROUND(I146*H146,2)</f>
        <v>0</v>
      </c>
      <c r="K146" s="230" t="s">
        <v>137</v>
      </c>
      <c r="L146" s="43"/>
      <c r="M146" s="235" t="s">
        <v>19</v>
      </c>
      <c r="N146" s="236" t="s">
        <v>43</v>
      </c>
      <c r="O146" s="83"/>
      <c r="P146" s="219">
        <f>O146*H146</f>
        <v>0</v>
      </c>
      <c r="Q146" s="219">
        <v>0</v>
      </c>
      <c r="R146" s="219">
        <f>Q146*H146</f>
        <v>0</v>
      </c>
      <c r="S146" s="219">
        <v>0</v>
      </c>
      <c r="T146" s="220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21" t="s">
        <v>192</v>
      </c>
      <c r="AT146" s="221" t="s">
        <v>172</v>
      </c>
      <c r="AU146" s="221" t="s">
        <v>79</v>
      </c>
      <c r="AY146" s="16" t="s">
        <v>132</v>
      </c>
      <c r="BE146" s="222">
        <f>IF(N146="základní",J146,0)</f>
        <v>0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16" t="s">
        <v>79</v>
      </c>
      <c r="BK146" s="222">
        <f>ROUND(I146*H146,2)</f>
        <v>0</v>
      </c>
      <c r="BL146" s="16" t="s">
        <v>192</v>
      </c>
      <c r="BM146" s="221" t="s">
        <v>242</v>
      </c>
    </row>
    <row r="147" s="2" customFormat="1">
      <c r="A147" s="37"/>
      <c r="B147" s="38"/>
      <c r="C147" s="39"/>
      <c r="D147" s="223" t="s">
        <v>141</v>
      </c>
      <c r="E147" s="39"/>
      <c r="F147" s="224" t="s">
        <v>243</v>
      </c>
      <c r="G147" s="39"/>
      <c r="H147" s="39"/>
      <c r="I147" s="225"/>
      <c r="J147" s="39"/>
      <c r="K147" s="39"/>
      <c r="L147" s="43"/>
      <c r="M147" s="226"/>
      <c r="N147" s="227"/>
      <c r="O147" s="83"/>
      <c r="P147" s="83"/>
      <c r="Q147" s="83"/>
      <c r="R147" s="83"/>
      <c r="S147" s="83"/>
      <c r="T147" s="84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141</v>
      </c>
      <c r="AU147" s="16" t="s">
        <v>79</v>
      </c>
    </row>
    <row r="148" s="2" customFormat="1" ht="37.8" customHeight="1">
      <c r="A148" s="37"/>
      <c r="B148" s="38"/>
      <c r="C148" s="228" t="s">
        <v>244</v>
      </c>
      <c r="D148" s="228" t="s">
        <v>172</v>
      </c>
      <c r="E148" s="229" t="s">
        <v>245</v>
      </c>
      <c r="F148" s="230" t="s">
        <v>246</v>
      </c>
      <c r="G148" s="231" t="s">
        <v>191</v>
      </c>
      <c r="H148" s="232">
        <v>6</v>
      </c>
      <c r="I148" s="233"/>
      <c r="J148" s="234">
        <f>ROUND(I148*H148,2)</f>
        <v>0</v>
      </c>
      <c r="K148" s="230" t="s">
        <v>137</v>
      </c>
      <c r="L148" s="43"/>
      <c r="M148" s="235" t="s">
        <v>19</v>
      </c>
      <c r="N148" s="236" t="s">
        <v>43</v>
      </c>
      <c r="O148" s="83"/>
      <c r="P148" s="219">
        <f>O148*H148</f>
        <v>0</v>
      </c>
      <c r="Q148" s="219">
        <v>0</v>
      </c>
      <c r="R148" s="219">
        <f>Q148*H148</f>
        <v>0</v>
      </c>
      <c r="S148" s="219">
        <v>0</v>
      </c>
      <c r="T148" s="220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1" t="s">
        <v>192</v>
      </c>
      <c r="AT148" s="221" t="s">
        <v>172</v>
      </c>
      <c r="AU148" s="221" t="s">
        <v>79</v>
      </c>
      <c r="AY148" s="16" t="s">
        <v>132</v>
      </c>
      <c r="BE148" s="222">
        <f>IF(N148="základní",J148,0)</f>
        <v>0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6" t="s">
        <v>79</v>
      </c>
      <c r="BK148" s="222">
        <f>ROUND(I148*H148,2)</f>
        <v>0</v>
      </c>
      <c r="BL148" s="16" t="s">
        <v>192</v>
      </c>
      <c r="BM148" s="221" t="s">
        <v>247</v>
      </c>
    </row>
    <row r="149" s="2" customFormat="1">
      <c r="A149" s="37"/>
      <c r="B149" s="38"/>
      <c r="C149" s="39"/>
      <c r="D149" s="223" t="s">
        <v>141</v>
      </c>
      <c r="E149" s="39"/>
      <c r="F149" s="224" t="s">
        <v>248</v>
      </c>
      <c r="G149" s="39"/>
      <c r="H149" s="39"/>
      <c r="I149" s="225"/>
      <c r="J149" s="39"/>
      <c r="K149" s="39"/>
      <c r="L149" s="43"/>
      <c r="M149" s="226"/>
      <c r="N149" s="227"/>
      <c r="O149" s="83"/>
      <c r="P149" s="83"/>
      <c r="Q149" s="83"/>
      <c r="R149" s="83"/>
      <c r="S149" s="83"/>
      <c r="T149" s="84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141</v>
      </c>
      <c r="AU149" s="16" t="s">
        <v>79</v>
      </c>
    </row>
    <row r="150" s="2" customFormat="1" ht="33" customHeight="1">
      <c r="A150" s="37"/>
      <c r="B150" s="38"/>
      <c r="C150" s="209" t="s">
        <v>249</v>
      </c>
      <c r="D150" s="209" t="s">
        <v>133</v>
      </c>
      <c r="E150" s="210" t="s">
        <v>250</v>
      </c>
      <c r="F150" s="211" t="s">
        <v>251</v>
      </c>
      <c r="G150" s="212" t="s">
        <v>136</v>
      </c>
      <c r="H150" s="213">
        <v>650</v>
      </c>
      <c r="I150" s="214"/>
      <c r="J150" s="215">
        <f>ROUND(I150*H150,2)</f>
        <v>0</v>
      </c>
      <c r="K150" s="211" t="s">
        <v>137</v>
      </c>
      <c r="L150" s="216"/>
      <c r="M150" s="217" t="s">
        <v>19</v>
      </c>
      <c r="N150" s="218" t="s">
        <v>43</v>
      </c>
      <c r="O150" s="83"/>
      <c r="P150" s="219">
        <f>O150*H150</f>
        <v>0</v>
      </c>
      <c r="Q150" s="219">
        <v>0</v>
      </c>
      <c r="R150" s="219">
        <f>Q150*H150</f>
        <v>0</v>
      </c>
      <c r="S150" s="219">
        <v>0</v>
      </c>
      <c r="T150" s="220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1" t="s">
        <v>228</v>
      </c>
      <c r="AT150" s="221" t="s">
        <v>133</v>
      </c>
      <c r="AU150" s="221" t="s">
        <v>79</v>
      </c>
      <c r="AY150" s="16" t="s">
        <v>132</v>
      </c>
      <c r="BE150" s="222">
        <f>IF(N150="základní",J150,0)</f>
        <v>0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16" t="s">
        <v>79</v>
      </c>
      <c r="BK150" s="222">
        <f>ROUND(I150*H150,2)</f>
        <v>0</v>
      </c>
      <c r="BL150" s="16" t="s">
        <v>229</v>
      </c>
      <c r="BM150" s="221" t="s">
        <v>252</v>
      </c>
    </row>
    <row r="151" s="2" customFormat="1">
      <c r="A151" s="37"/>
      <c r="B151" s="38"/>
      <c r="C151" s="39"/>
      <c r="D151" s="223" t="s">
        <v>141</v>
      </c>
      <c r="E151" s="39"/>
      <c r="F151" s="224" t="s">
        <v>251</v>
      </c>
      <c r="G151" s="39"/>
      <c r="H151" s="39"/>
      <c r="I151" s="225"/>
      <c r="J151" s="39"/>
      <c r="K151" s="39"/>
      <c r="L151" s="43"/>
      <c r="M151" s="226"/>
      <c r="N151" s="227"/>
      <c r="O151" s="83"/>
      <c r="P151" s="83"/>
      <c r="Q151" s="83"/>
      <c r="R151" s="83"/>
      <c r="S151" s="83"/>
      <c r="T151" s="84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141</v>
      </c>
      <c r="AU151" s="16" t="s">
        <v>79</v>
      </c>
    </row>
    <row r="152" s="2" customFormat="1" ht="16.5" customHeight="1">
      <c r="A152" s="37"/>
      <c r="B152" s="38"/>
      <c r="C152" s="228" t="s">
        <v>253</v>
      </c>
      <c r="D152" s="228" t="s">
        <v>172</v>
      </c>
      <c r="E152" s="229" t="s">
        <v>254</v>
      </c>
      <c r="F152" s="230" t="s">
        <v>255</v>
      </c>
      <c r="G152" s="231" t="s">
        <v>136</v>
      </c>
      <c r="H152" s="232">
        <v>650</v>
      </c>
      <c r="I152" s="233"/>
      <c r="J152" s="234">
        <f>ROUND(I152*H152,2)</f>
        <v>0</v>
      </c>
      <c r="K152" s="230" t="s">
        <v>137</v>
      </c>
      <c r="L152" s="43"/>
      <c r="M152" s="235" t="s">
        <v>19</v>
      </c>
      <c r="N152" s="236" t="s">
        <v>43</v>
      </c>
      <c r="O152" s="83"/>
      <c r="P152" s="219">
        <f>O152*H152</f>
        <v>0</v>
      </c>
      <c r="Q152" s="219">
        <v>0</v>
      </c>
      <c r="R152" s="219">
        <f>Q152*H152</f>
        <v>0</v>
      </c>
      <c r="S152" s="219">
        <v>0</v>
      </c>
      <c r="T152" s="22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1" t="s">
        <v>229</v>
      </c>
      <c r="AT152" s="221" t="s">
        <v>172</v>
      </c>
      <c r="AU152" s="221" t="s">
        <v>79</v>
      </c>
      <c r="AY152" s="16" t="s">
        <v>132</v>
      </c>
      <c r="BE152" s="222">
        <f>IF(N152="základní",J152,0)</f>
        <v>0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6" t="s">
        <v>79</v>
      </c>
      <c r="BK152" s="222">
        <f>ROUND(I152*H152,2)</f>
        <v>0</v>
      </c>
      <c r="BL152" s="16" t="s">
        <v>229</v>
      </c>
      <c r="BM152" s="221" t="s">
        <v>256</v>
      </c>
    </row>
    <row r="153" s="2" customFormat="1">
      <c r="A153" s="37"/>
      <c r="B153" s="38"/>
      <c r="C153" s="39"/>
      <c r="D153" s="223" t="s">
        <v>141</v>
      </c>
      <c r="E153" s="39"/>
      <c r="F153" s="224" t="s">
        <v>257</v>
      </c>
      <c r="G153" s="39"/>
      <c r="H153" s="39"/>
      <c r="I153" s="225"/>
      <c r="J153" s="39"/>
      <c r="K153" s="39"/>
      <c r="L153" s="43"/>
      <c r="M153" s="226"/>
      <c r="N153" s="227"/>
      <c r="O153" s="83"/>
      <c r="P153" s="83"/>
      <c r="Q153" s="83"/>
      <c r="R153" s="83"/>
      <c r="S153" s="83"/>
      <c r="T153" s="84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141</v>
      </c>
      <c r="AU153" s="16" t="s">
        <v>79</v>
      </c>
    </row>
    <row r="154" s="2" customFormat="1" ht="37.8" customHeight="1">
      <c r="A154" s="37"/>
      <c r="B154" s="38"/>
      <c r="C154" s="228" t="s">
        <v>258</v>
      </c>
      <c r="D154" s="228" t="s">
        <v>172</v>
      </c>
      <c r="E154" s="229" t="s">
        <v>259</v>
      </c>
      <c r="F154" s="230" t="s">
        <v>260</v>
      </c>
      <c r="G154" s="231" t="s">
        <v>191</v>
      </c>
      <c r="H154" s="232">
        <v>2</v>
      </c>
      <c r="I154" s="233"/>
      <c r="J154" s="234">
        <f>ROUND(I154*H154,2)</f>
        <v>0</v>
      </c>
      <c r="K154" s="230" t="s">
        <v>137</v>
      </c>
      <c r="L154" s="43"/>
      <c r="M154" s="235" t="s">
        <v>19</v>
      </c>
      <c r="N154" s="236" t="s">
        <v>43</v>
      </c>
      <c r="O154" s="83"/>
      <c r="P154" s="219">
        <f>O154*H154</f>
        <v>0</v>
      </c>
      <c r="Q154" s="219">
        <v>0</v>
      </c>
      <c r="R154" s="219">
        <f>Q154*H154</f>
        <v>0</v>
      </c>
      <c r="S154" s="219">
        <v>0</v>
      </c>
      <c r="T154" s="22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21" t="s">
        <v>229</v>
      </c>
      <c r="AT154" s="221" t="s">
        <v>172</v>
      </c>
      <c r="AU154" s="221" t="s">
        <v>79</v>
      </c>
      <c r="AY154" s="16" t="s">
        <v>132</v>
      </c>
      <c r="BE154" s="222">
        <f>IF(N154="základní",J154,0)</f>
        <v>0</v>
      </c>
      <c r="BF154" s="222">
        <f>IF(N154="snížená",J154,0)</f>
        <v>0</v>
      </c>
      <c r="BG154" s="222">
        <f>IF(N154="zákl. přenesená",J154,0)</f>
        <v>0</v>
      </c>
      <c r="BH154" s="222">
        <f>IF(N154="sníž. přenesená",J154,0)</f>
        <v>0</v>
      </c>
      <c r="BI154" s="222">
        <f>IF(N154="nulová",J154,0)</f>
        <v>0</v>
      </c>
      <c r="BJ154" s="16" t="s">
        <v>79</v>
      </c>
      <c r="BK154" s="222">
        <f>ROUND(I154*H154,2)</f>
        <v>0</v>
      </c>
      <c r="BL154" s="16" t="s">
        <v>229</v>
      </c>
      <c r="BM154" s="221" t="s">
        <v>261</v>
      </c>
    </row>
    <row r="155" s="2" customFormat="1">
      <c r="A155" s="37"/>
      <c r="B155" s="38"/>
      <c r="C155" s="39"/>
      <c r="D155" s="223" t="s">
        <v>141</v>
      </c>
      <c r="E155" s="39"/>
      <c r="F155" s="224" t="s">
        <v>262</v>
      </c>
      <c r="G155" s="39"/>
      <c r="H155" s="39"/>
      <c r="I155" s="225"/>
      <c r="J155" s="39"/>
      <c r="K155" s="39"/>
      <c r="L155" s="43"/>
      <c r="M155" s="226"/>
      <c r="N155" s="227"/>
      <c r="O155" s="83"/>
      <c r="P155" s="83"/>
      <c r="Q155" s="83"/>
      <c r="R155" s="83"/>
      <c r="S155" s="83"/>
      <c r="T155" s="84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141</v>
      </c>
      <c r="AU155" s="16" t="s">
        <v>79</v>
      </c>
    </row>
    <row r="156" s="2" customFormat="1" ht="33" customHeight="1">
      <c r="A156" s="37"/>
      <c r="B156" s="38"/>
      <c r="C156" s="209" t="s">
        <v>263</v>
      </c>
      <c r="D156" s="209" t="s">
        <v>133</v>
      </c>
      <c r="E156" s="210" t="s">
        <v>264</v>
      </c>
      <c r="F156" s="211" t="s">
        <v>265</v>
      </c>
      <c r="G156" s="212" t="s">
        <v>136</v>
      </c>
      <c r="H156" s="213">
        <v>1370</v>
      </c>
      <c r="I156" s="214"/>
      <c r="J156" s="215">
        <f>ROUND(I156*H156,2)</f>
        <v>0</v>
      </c>
      <c r="K156" s="211" t="s">
        <v>137</v>
      </c>
      <c r="L156" s="216"/>
      <c r="M156" s="217" t="s">
        <v>19</v>
      </c>
      <c r="N156" s="218" t="s">
        <v>43</v>
      </c>
      <c r="O156" s="83"/>
      <c r="P156" s="219">
        <f>O156*H156</f>
        <v>0</v>
      </c>
      <c r="Q156" s="219">
        <v>0</v>
      </c>
      <c r="R156" s="219">
        <f>Q156*H156</f>
        <v>0</v>
      </c>
      <c r="S156" s="219">
        <v>0</v>
      </c>
      <c r="T156" s="220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1" t="s">
        <v>228</v>
      </c>
      <c r="AT156" s="221" t="s">
        <v>133</v>
      </c>
      <c r="AU156" s="221" t="s">
        <v>79</v>
      </c>
      <c r="AY156" s="16" t="s">
        <v>132</v>
      </c>
      <c r="BE156" s="222">
        <f>IF(N156="základní",J156,0)</f>
        <v>0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16" t="s">
        <v>79</v>
      </c>
      <c r="BK156" s="222">
        <f>ROUND(I156*H156,2)</f>
        <v>0</v>
      </c>
      <c r="BL156" s="16" t="s">
        <v>229</v>
      </c>
      <c r="BM156" s="221" t="s">
        <v>266</v>
      </c>
    </row>
    <row r="157" s="2" customFormat="1">
      <c r="A157" s="37"/>
      <c r="B157" s="38"/>
      <c r="C157" s="39"/>
      <c r="D157" s="223" t="s">
        <v>141</v>
      </c>
      <c r="E157" s="39"/>
      <c r="F157" s="224" t="s">
        <v>265</v>
      </c>
      <c r="G157" s="39"/>
      <c r="H157" s="39"/>
      <c r="I157" s="225"/>
      <c r="J157" s="39"/>
      <c r="K157" s="39"/>
      <c r="L157" s="43"/>
      <c r="M157" s="226"/>
      <c r="N157" s="227"/>
      <c r="O157" s="83"/>
      <c r="P157" s="83"/>
      <c r="Q157" s="83"/>
      <c r="R157" s="83"/>
      <c r="S157" s="83"/>
      <c r="T157" s="84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141</v>
      </c>
      <c r="AU157" s="16" t="s">
        <v>79</v>
      </c>
    </row>
    <row r="158" s="2" customFormat="1">
      <c r="A158" s="37"/>
      <c r="B158" s="38"/>
      <c r="C158" s="39"/>
      <c r="D158" s="223" t="s">
        <v>177</v>
      </c>
      <c r="E158" s="39"/>
      <c r="F158" s="237" t="s">
        <v>267</v>
      </c>
      <c r="G158" s="39"/>
      <c r="H158" s="39"/>
      <c r="I158" s="225"/>
      <c r="J158" s="39"/>
      <c r="K158" s="39"/>
      <c r="L158" s="43"/>
      <c r="M158" s="226"/>
      <c r="N158" s="227"/>
      <c r="O158" s="83"/>
      <c r="P158" s="83"/>
      <c r="Q158" s="83"/>
      <c r="R158" s="83"/>
      <c r="S158" s="83"/>
      <c r="T158" s="84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177</v>
      </c>
      <c r="AU158" s="16" t="s">
        <v>79</v>
      </c>
    </row>
    <row r="159" s="2" customFormat="1" ht="24.15" customHeight="1">
      <c r="A159" s="37"/>
      <c r="B159" s="38"/>
      <c r="C159" s="228" t="s">
        <v>268</v>
      </c>
      <c r="D159" s="228" t="s">
        <v>172</v>
      </c>
      <c r="E159" s="229" t="s">
        <v>269</v>
      </c>
      <c r="F159" s="230" t="s">
        <v>270</v>
      </c>
      <c r="G159" s="231" t="s">
        <v>136</v>
      </c>
      <c r="H159" s="232">
        <v>1370</v>
      </c>
      <c r="I159" s="233"/>
      <c r="J159" s="234">
        <f>ROUND(I159*H159,2)</f>
        <v>0</v>
      </c>
      <c r="K159" s="230" t="s">
        <v>137</v>
      </c>
      <c r="L159" s="43"/>
      <c r="M159" s="235" t="s">
        <v>19</v>
      </c>
      <c r="N159" s="236" t="s">
        <v>43</v>
      </c>
      <c r="O159" s="83"/>
      <c r="P159" s="219">
        <f>O159*H159</f>
        <v>0</v>
      </c>
      <c r="Q159" s="219">
        <v>0</v>
      </c>
      <c r="R159" s="219">
        <f>Q159*H159</f>
        <v>0</v>
      </c>
      <c r="S159" s="219">
        <v>0</v>
      </c>
      <c r="T159" s="220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1" t="s">
        <v>229</v>
      </c>
      <c r="AT159" s="221" t="s">
        <v>172</v>
      </c>
      <c r="AU159" s="221" t="s">
        <v>79</v>
      </c>
      <c r="AY159" s="16" t="s">
        <v>132</v>
      </c>
      <c r="BE159" s="222">
        <f>IF(N159="základní",J159,0)</f>
        <v>0</v>
      </c>
      <c r="BF159" s="222">
        <f>IF(N159="snížená",J159,0)</f>
        <v>0</v>
      </c>
      <c r="BG159" s="222">
        <f>IF(N159="zákl. přenesená",J159,0)</f>
        <v>0</v>
      </c>
      <c r="BH159" s="222">
        <f>IF(N159="sníž. přenesená",J159,0)</f>
        <v>0</v>
      </c>
      <c r="BI159" s="222">
        <f>IF(N159="nulová",J159,0)</f>
        <v>0</v>
      </c>
      <c r="BJ159" s="16" t="s">
        <v>79</v>
      </c>
      <c r="BK159" s="222">
        <f>ROUND(I159*H159,2)</f>
        <v>0</v>
      </c>
      <c r="BL159" s="16" t="s">
        <v>229</v>
      </c>
      <c r="BM159" s="221" t="s">
        <v>271</v>
      </c>
    </row>
    <row r="160" s="2" customFormat="1">
      <c r="A160" s="37"/>
      <c r="B160" s="38"/>
      <c r="C160" s="39"/>
      <c r="D160" s="223" t="s">
        <v>141</v>
      </c>
      <c r="E160" s="39"/>
      <c r="F160" s="224" t="s">
        <v>270</v>
      </c>
      <c r="G160" s="39"/>
      <c r="H160" s="39"/>
      <c r="I160" s="225"/>
      <c r="J160" s="39"/>
      <c r="K160" s="39"/>
      <c r="L160" s="43"/>
      <c r="M160" s="226"/>
      <c r="N160" s="227"/>
      <c r="O160" s="83"/>
      <c r="P160" s="83"/>
      <c r="Q160" s="83"/>
      <c r="R160" s="83"/>
      <c r="S160" s="83"/>
      <c r="T160" s="84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141</v>
      </c>
      <c r="AU160" s="16" t="s">
        <v>79</v>
      </c>
    </row>
    <row r="161" s="2" customFormat="1">
      <c r="A161" s="37"/>
      <c r="B161" s="38"/>
      <c r="C161" s="39"/>
      <c r="D161" s="223" t="s">
        <v>177</v>
      </c>
      <c r="E161" s="39"/>
      <c r="F161" s="237" t="s">
        <v>272</v>
      </c>
      <c r="G161" s="39"/>
      <c r="H161" s="39"/>
      <c r="I161" s="225"/>
      <c r="J161" s="39"/>
      <c r="K161" s="39"/>
      <c r="L161" s="43"/>
      <c r="M161" s="226"/>
      <c r="N161" s="227"/>
      <c r="O161" s="83"/>
      <c r="P161" s="83"/>
      <c r="Q161" s="83"/>
      <c r="R161" s="83"/>
      <c r="S161" s="83"/>
      <c r="T161" s="84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177</v>
      </c>
      <c r="AU161" s="16" t="s">
        <v>79</v>
      </c>
    </row>
    <row r="162" s="12" customFormat="1" ht="22.8" customHeight="1">
      <c r="A162" s="12"/>
      <c r="B162" s="195"/>
      <c r="C162" s="196"/>
      <c r="D162" s="197" t="s">
        <v>71</v>
      </c>
      <c r="E162" s="238" t="s">
        <v>273</v>
      </c>
      <c r="F162" s="238" t="s">
        <v>274</v>
      </c>
      <c r="G162" s="196"/>
      <c r="H162" s="196"/>
      <c r="I162" s="199"/>
      <c r="J162" s="239">
        <f>BK162</f>
        <v>0</v>
      </c>
      <c r="K162" s="196"/>
      <c r="L162" s="201"/>
      <c r="M162" s="202"/>
      <c r="N162" s="203"/>
      <c r="O162" s="203"/>
      <c r="P162" s="204">
        <f>SUM(P163:P202)</f>
        <v>0</v>
      </c>
      <c r="Q162" s="203"/>
      <c r="R162" s="204">
        <f>SUM(R163:R202)</f>
        <v>0</v>
      </c>
      <c r="S162" s="203"/>
      <c r="T162" s="205">
        <f>SUM(T163:T202)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6" t="s">
        <v>79</v>
      </c>
      <c r="AT162" s="207" t="s">
        <v>71</v>
      </c>
      <c r="AU162" s="207" t="s">
        <v>79</v>
      </c>
      <c r="AY162" s="206" t="s">
        <v>132</v>
      </c>
      <c r="BK162" s="208">
        <f>SUM(BK163:BK202)</f>
        <v>0</v>
      </c>
    </row>
    <row r="163" s="2" customFormat="1" ht="37.8" customHeight="1">
      <c r="A163" s="37"/>
      <c r="B163" s="38"/>
      <c r="C163" s="209" t="s">
        <v>275</v>
      </c>
      <c r="D163" s="209" t="s">
        <v>133</v>
      </c>
      <c r="E163" s="210" t="s">
        <v>276</v>
      </c>
      <c r="F163" s="211" t="s">
        <v>277</v>
      </c>
      <c r="G163" s="212" t="s">
        <v>191</v>
      </c>
      <c r="H163" s="213">
        <v>54</v>
      </c>
      <c r="I163" s="214"/>
      <c r="J163" s="215">
        <f>ROUND(I163*H163,2)</f>
        <v>0</v>
      </c>
      <c r="K163" s="211" t="s">
        <v>137</v>
      </c>
      <c r="L163" s="216"/>
      <c r="M163" s="217" t="s">
        <v>19</v>
      </c>
      <c r="N163" s="218" t="s">
        <v>43</v>
      </c>
      <c r="O163" s="83"/>
      <c r="P163" s="219">
        <f>O163*H163</f>
        <v>0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1" t="s">
        <v>138</v>
      </c>
      <c r="AT163" s="221" t="s">
        <v>133</v>
      </c>
      <c r="AU163" s="221" t="s">
        <v>81</v>
      </c>
      <c r="AY163" s="16" t="s">
        <v>132</v>
      </c>
      <c r="BE163" s="222">
        <f>IF(N163="základní",J163,0)</f>
        <v>0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6" t="s">
        <v>79</v>
      </c>
      <c r="BK163" s="222">
        <f>ROUND(I163*H163,2)</f>
        <v>0</v>
      </c>
      <c r="BL163" s="16" t="s">
        <v>139</v>
      </c>
      <c r="BM163" s="221" t="s">
        <v>278</v>
      </c>
    </row>
    <row r="164" s="2" customFormat="1">
      <c r="A164" s="37"/>
      <c r="B164" s="38"/>
      <c r="C164" s="39"/>
      <c r="D164" s="223" t="s">
        <v>141</v>
      </c>
      <c r="E164" s="39"/>
      <c r="F164" s="224" t="s">
        <v>277</v>
      </c>
      <c r="G164" s="39"/>
      <c r="H164" s="39"/>
      <c r="I164" s="225"/>
      <c r="J164" s="39"/>
      <c r="K164" s="39"/>
      <c r="L164" s="43"/>
      <c r="M164" s="226"/>
      <c r="N164" s="227"/>
      <c r="O164" s="83"/>
      <c r="P164" s="83"/>
      <c r="Q164" s="83"/>
      <c r="R164" s="83"/>
      <c r="S164" s="83"/>
      <c r="T164" s="84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141</v>
      </c>
      <c r="AU164" s="16" t="s">
        <v>81</v>
      </c>
    </row>
    <row r="165" s="2" customFormat="1" ht="16.5" customHeight="1">
      <c r="A165" s="37"/>
      <c r="B165" s="38"/>
      <c r="C165" s="228" t="s">
        <v>279</v>
      </c>
      <c r="D165" s="228" t="s">
        <v>172</v>
      </c>
      <c r="E165" s="229" t="s">
        <v>280</v>
      </c>
      <c r="F165" s="230" t="s">
        <v>281</v>
      </c>
      <c r="G165" s="231" t="s">
        <v>191</v>
      </c>
      <c r="H165" s="232">
        <v>54</v>
      </c>
      <c r="I165" s="233"/>
      <c r="J165" s="234">
        <f>ROUND(I165*H165,2)</f>
        <v>0</v>
      </c>
      <c r="K165" s="230" t="s">
        <v>137</v>
      </c>
      <c r="L165" s="43"/>
      <c r="M165" s="235" t="s">
        <v>19</v>
      </c>
      <c r="N165" s="236" t="s">
        <v>43</v>
      </c>
      <c r="O165" s="83"/>
      <c r="P165" s="219">
        <f>O165*H165</f>
        <v>0</v>
      </c>
      <c r="Q165" s="219">
        <v>0</v>
      </c>
      <c r="R165" s="219">
        <f>Q165*H165</f>
        <v>0</v>
      </c>
      <c r="S165" s="219">
        <v>0</v>
      </c>
      <c r="T165" s="220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1" t="s">
        <v>139</v>
      </c>
      <c r="AT165" s="221" t="s">
        <v>172</v>
      </c>
      <c r="AU165" s="221" t="s">
        <v>81</v>
      </c>
      <c r="AY165" s="16" t="s">
        <v>132</v>
      </c>
      <c r="BE165" s="222">
        <f>IF(N165="základní",J165,0)</f>
        <v>0</v>
      </c>
      <c r="BF165" s="222">
        <f>IF(N165="snížená",J165,0)</f>
        <v>0</v>
      </c>
      <c r="BG165" s="222">
        <f>IF(N165="zákl. přenesená",J165,0)</f>
        <v>0</v>
      </c>
      <c r="BH165" s="222">
        <f>IF(N165="sníž. přenesená",J165,0)</f>
        <v>0</v>
      </c>
      <c r="BI165" s="222">
        <f>IF(N165="nulová",J165,0)</f>
        <v>0</v>
      </c>
      <c r="BJ165" s="16" t="s">
        <v>79</v>
      </c>
      <c r="BK165" s="222">
        <f>ROUND(I165*H165,2)</f>
        <v>0</v>
      </c>
      <c r="BL165" s="16" t="s">
        <v>139</v>
      </c>
      <c r="BM165" s="221" t="s">
        <v>282</v>
      </c>
    </row>
    <row r="166" s="2" customFormat="1">
      <c r="A166" s="37"/>
      <c r="B166" s="38"/>
      <c r="C166" s="39"/>
      <c r="D166" s="223" t="s">
        <v>141</v>
      </c>
      <c r="E166" s="39"/>
      <c r="F166" s="224" t="s">
        <v>283</v>
      </c>
      <c r="G166" s="39"/>
      <c r="H166" s="39"/>
      <c r="I166" s="225"/>
      <c r="J166" s="39"/>
      <c r="K166" s="39"/>
      <c r="L166" s="43"/>
      <c r="M166" s="226"/>
      <c r="N166" s="227"/>
      <c r="O166" s="83"/>
      <c r="P166" s="83"/>
      <c r="Q166" s="83"/>
      <c r="R166" s="83"/>
      <c r="S166" s="83"/>
      <c r="T166" s="84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141</v>
      </c>
      <c r="AU166" s="16" t="s">
        <v>81</v>
      </c>
    </row>
    <row r="167" s="2" customFormat="1" ht="37.8" customHeight="1">
      <c r="A167" s="37"/>
      <c r="B167" s="38"/>
      <c r="C167" s="209" t="s">
        <v>284</v>
      </c>
      <c r="D167" s="209" t="s">
        <v>133</v>
      </c>
      <c r="E167" s="210" t="s">
        <v>285</v>
      </c>
      <c r="F167" s="211" t="s">
        <v>286</v>
      </c>
      <c r="G167" s="212" t="s">
        <v>191</v>
      </c>
      <c r="H167" s="213">
        <v>4</v>
      </c>
      <c r="I167" s="214"/>
      <c r="J167" s="215">
        <f>ROUND(I167*H167,2)</f>
        <v>0</v>
      </c>
      <c r="K167" s="211" t="s">
        <v>137</v>
      </c>
      <c r="L167" s="216"/>
      <c r="M167" s="217" t="s">
        <v>19</v>
      </c>
      <c r="N167" s="218" t="s">
        <v>43</v>
      </c>
      <c r="O167" s="83"/>
      <c r="P167" s="219">
        <f>O167*H167</f>
        <v>0</v>
      </c>
      <c r="Q167" s="219">
        <v>0</v>
      </c>
      <c r="R167" s="219">
        <f>Q167*H167</f>
        <v>0</v>
      </c>
      <c r="S167" s="219">
        <v>0</v>
      </c>
      <c r="T167" s="220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1" t="s">
        <v>138</v>
      </c>
      <c r="AT167" s="221" t="s">
        <v>133</v>
      </c>
      <c r="AU167" s="221" t="s">
        <v>81</v>
      </c>
      <c r="AY167" s="16" t="s">
        <v>132</v>
      </c>
      <c r="BE167" s="222">
        <f>IF(N167="základní",J167,0)</f>
        <v>0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6" t="s">
        <v>79</v>
      </c>
      <c r="BK167" s="222">
        <f>ROUND(I167*H167,2)</f>
        <v>0</v>
      </c>
      <c r="BL167" s="16" t="s">
        <v>139</v>
      </c>
      <c r="BM167" s="221" t="s">
        <v>287</v>
      </c>
    </row>
    <row r="168" s="2" customFormat="1">
      <c r="A168" s="37"/>
      <c r="B168" s="38"/>
      <c r="C168" s="39"/>
      <c r="D168" s="223" t="s">
        <v>141</v>
      </c>
      <c r="E168" s="39"/>
      <c r="F168" s="224" t="s">
        <v>286</v>
      </c>
      <c r="G168" s="39"/>
      <c r="H168" s="39"/>
      <c r="I168" s="225"/>
      <c r="J168" s="39"/>
      <c r="K168" s="39"/>
      <c r="L168" s="43"/>
      <c r="M168" s="226"/>
      <c r="N168" s="227"/>
      <c r="O168" s="83"/>
      <c r="P168" s="83"/>
      <c r="Q168" s="83"/>
      <c r="R168" s="83"/>
      <c r="S168" s="83"/>
      <c r="T168" s="84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141</v>
      </c>
      <c r="AU168" s="16" t="s">
        <v>81</v>
      </c>
    </row>
    <row r="169" s="2" customFormat="1" ht="37.8" customHeight="1">
      <c r="A169" s="37"/>
      <c r="B169" s="38"/>
      <c r="C169" s="228" t="s">
        <v>288</v>
      </c>
      <c r="D169" s="228" t="s">
        <v>172</v>
      </c>
      <c r="E169" s="229" t="s">
        <v>289</v>
      </c>
      <c r="F169" s="230" t="s">
        <v>290</v>
      </c>
      <c r="G169" s="231" t="s">
        <v>191</v>
      </c>
      <c r="H169" s="232">
        <v>4</v>
      </c>
      <c r="I169" s="233"/>
      <c r="J169" s="234">
        <f>ROUND(I169*H169,2)</f>
        <v>0</v>
      </c>
      <c r="K169" s="230" t="s">
        <v>137</v>
      </c>
      <c r="L169" s="43"/>
      <c r="M169" s="235" t="s">
        <v>19</v>
      </c>
      <c r="N169" s="236" t="s">
        <v>43</v>
      </c>
      <c r="O169" s="83"/>
      <c r="P169" s="219">
        <f>O169*H169</f>
        <v>0</v>
      </c>
      <c r="Q169" s="219">
        <v>0</v>
      </c>
      <c r="R169" s="219">
        <f>Q169*H169</f>
        <v>0</v>
      </c>
      <c r="S169" s="219">
        <v>0</v>
      </c>
      <c r="T169" s="220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1" t="s">
        <v>139</v>
      </c>
      <c r="AT169" s="221" t="s">
        <v>172</v>
      </c>
      <c r="AU169" s="221" t="s">
        <v>81</v>
      </c>
      <c r="AY169" s="16" t="s">
        <v>132</v>
      </c>
      <c r="BE169" s="222">
        <f>IF(N169="základní",J169,0)</f>
        <v>0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6" t="s">
        <v>79</v>
      </c>
      <c r="BK169" s="222">
        <f>ROUND(I169*H169,2)</f>
        <v>0</v>
      </c>
      <c r="BL169" s="16" t="s">
        <v>139</v>
      </c>
      <c r="BM169" s="221" t="s">
        <v>291</v>
      </c>
    </row>
    <row r="170" s="2" customFormat="1">
      <c r="A170" s="37"/>
      <c r="B170" s="38"/>
      <c r="C170" s="39"/>
      <c r="D170" s="223" t="s">
        <v>141</v>
      </c>
      <c r="E170" s="39"/>
      <c r="F170" s="224" t="s">
        <v>292</v>
      </c>
      <c r="G170" s="39"/>
      <c r="H170" s="39"/>
      <c r="I170" s="225"/>
      <c r="J170" s="39"/>
      <c r="K170" s="39"/>
      <c r="L170" s="43"/>
      <c r="M170" s="226"/>
      <c r="N170" s="227"/>
      <c r="O170" s="83"/>
      <c r="P170" s="83"/>
      <c r="Q170" s="83"/>
      <c r="R170" s="83"/>
      <c r="S170" s="83"/>
      <c r="T170" s="84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141</v>
      </c>
      <c r="AU170" s="16" t="s">
        <v>81</v>
      </c>
    </row>
    <row r="171" s="2" customFormat="1" ht="33" customHeight="1">
      <c r="A171" s="37"/>
      <c r="B171" s="38"/>
      <c r="C171" s="209" t="s">
        <v>293</v>
      </c>
      <c r="D171" s="209" t="s">
        <v>133</v>
      </c>
      <c r="E171" s="210" t="s">
        <v>294</v>
      </c>
      <c r="F171" s="211" t="s">
        <v>295</v>
      </c>
      <c r="G171" s="212" t="s">
        <v>136</v>
      </c>
      <c r="H171" s="213">
        <v>140</v>
      </c>
      <c r="I171" s="214"/>
      <c r="J171" s="215">
        <f>ROUND(I171*H171,2)</f>
        <v>0</v>
      </c>
      <c r="K171" s="211" t="s">
        <v>137</v>
      </c>
      <c r="L171" s="216"/>
      <c r="M171" s="217" t="s">
        <v>19</v>
      </c>
      <c r="N171" s="218" t="s">
        <v>43</v>
      </c>
      <c r="O171" s="83"/>
      <c r="P171" s="219">
        <f>O171*H171</f>
        <v>0</v>
      </c>
      <c r="Q171" s="219">
        <v>0</v>
      </c>
      <c r="R171" s="219">
        <f>Q171*H171</f>
        <v>0</v>
      </c>
      <c r="S171" s="219">
        <v>0</v>
      </c>
      <c r="T171" s="220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1" t="s">
        <v>228</v>
      </c>
      <c r="AT171" s="221" t="s">
        <v>133</v>
      </c>
      <c r="AU171" s="221" t="s">
        <v>81</v>
      </c>
      <c r="AY171" s="16" t="s">
        <v>132</v>
      </c>
      <c r="BE171" s="222">
        <f>IF(N171="základní",J171,0)</f>
        <v>0</v>
      </c>
      <c r="BF171" s="222">
        <f>IF(N171="snížená",J171,0)</f>
        <v>0</v>
      </c>
      <c r="BG171" s="222">
        <f>IF(N171="zákl. přenesená",J171,0)</f>
        <v>0</v>
      </c>
      <c r="BH171" s="222">
        <f>IF(N171="sníž. přenesená",J171,0)</f>
        <v>0</v>
      </c>
      <c r="BI171" s="222">
        <f>IF(N171="nulová",J171,0)</f>
        <v>0</v>
      </c>
      <c r="BJ171" s="16" t="s">
        <v>79</v>
      </c>
      <c r="BK171" s="222">
        <f>ROUND(I171*H171,2)</f>
        <v>0</v>
      </c>
      <c r="BL171" s="16" t="s">
        <v>229</v>
      </c>
      <c r="BM171" s="221" t="s">
        <v>296</v>
      </c>
    </row>
    <row r="172" s="2" customFormat="1">
      <c r="A172" s="37"/>
      <c r="B172" s="38"/>
      <c r="C172" s="39"/>
      <c r="D172" s="223" t="s">
        <v>141</v>
      </c>
      <c r="E172" s="39"/>
      <c r="F172" s="224" t="s">
        <v>295</v>
      </c>
      <c r="G172" s="39"/>
      <c r="H172" s="39"/>
      <c r="I172" s="225"/>
      <c r="J172" s="39"/>
      <c r="K172" s="39"/>
      <c r="L172" s="43"/>
      <c r="M172" s="226"/>
      <c r="N172" s="227"/>
      <c r="O172" s="83"/>
      <c r="P172" s="83"/>
      <c r="Q172" s="83"/>
      <c r="R172" s="83"/>
      <c r="S172" s="83"/>
      <c r="T172" s="84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141</v>
      </c>
      <c r="AU172" s="16" t="s">
        <v>81</v>
      </c>
    </row>
    <row r="173" s="2" customFormat="1" ht="16.5" customHeight="1">
      <c r="A173" s="37"/>
      <c r="B173" s="38"/>
      <c r="C173" s="228" t="s">
        <v>297</v>
      </c>
      <c r="D173" s="228" t="s">
        <v>172</v>
      </c>
      <c r="E173" s="229" t="s">
        <v>298</v>
      </c>
      <c r="F173" s="230" t="s">
        <v>299</v>
      </c>
      <c r="G173" s="231" t="s">
        <v>136</v>
      </c>
      <c r="H173" s="232">
        <v>140</v>
      </c>
      <c r="I173" s="233"/>
      <c r="J173" s="234">
        <f>ROUND(I173*H173,2)</f>
        <v>0</v>
      </c>
      <c r="K173" s="230" t="s">
        <v>137</v>
      </c>
      <c r="L173" s="43"/>
      <c r="M173" s="235" t="s">
        <v>19</v>
      </c>
      <c r="N173" s="236" t="s">
        <v>43</v>
      </c>
      <c r="O173" s="83"/>
      <c r="P173" s="219">
        <f>O173*H173</f>
        <v>0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1" t="s">
        <v>205</v>
      </c>
      <c r="AT173" s="221" t="s">
        <v>172</v>
      </c>
      <c r="AU173" s="221" t="s">
        <v>81</v>
      </c>
      <c r="AY173" s="16" t="s">
        <v>132</v>
      </c>
      <c r="BE173" s="222">
        <f>IF(N173="základní",J173,0)</f>
        <v>0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6" t="s">
        <v>79</v>
      </c>
      <c r="BK173" s="222">
        <f>ROUND(I173*H173,2)</f>
        <v>0</v>
      </c>
      <c r="BL173" s="16" t="s">
        <v>205</v>
      </c>
      <c r="BM173" s="221" t="s">
        <v>300</v>
      </c>
    </row>
    <row r="174" s="2" customFormat="1">
      <c r="A174" s="37"/>
      <c r="B174" s="38"/>
      <c r="C174" s="39"/>
      <c r="D174" s="223" t="s">
        <v>141</v>
      </c>
      <c r="E174" s="39"/>
      <c r="F174" s="224" t="s">
        <v>299</v>
      </c>
      <c r="G174" s="39"/>
      <c r="H174" s="39"/>
      <c r="I174" s="225"/>
      <c r="J174" s="39"/>
      <c r="K174" s="39"/>
      <c r="L174" s="43"/>
      <c r="M174" s="226"/>
      <c r="N174" s="227"/>
      <c r="O174" s="83"/>
      <c r="P174" s="83"/>
      <c r="Q174" s="83"/>
      <c r="R174" s="83"/>
      <c r="S174" s="83"/>
      <c r="T174" s="84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141</v>
      </c>
      <c r="AU174" s="16" t="s">
        <v>81</v>
      </c>
    </row>
    <row r="175" s="2" customFormat="1" ht="24.15" customHeight="1">
      <c r="A175" s="37"/>
      <c r="B175" s="38"/>
      <c r="C175" s="209" t="s">
        <v>301</v>
      </c>
      <c r="D175" s="209" t="s">
        <v>133</v>
      </c>
      <c r="E175" s="210" t="s">
        <v>302</v>
      </c>
      <c r="F175" s="211" t="s">
        <v>303</v>
      </c>
      <c r="G175" s="212" t="s">
        <v>136</v>
      </c>
      <c r="H175" s="213">
        <v>2060</v>
      </c>
      <c r="I175" s="214"/>
      <c r="J175" s="215">
        <f>ROUND(I175*H175,2)</f>
        <v>0</v>
      </c>
      <c r="K175" s="211" t="s">
        <v>137</v>
      </c>
      <c r="L175" s="216"/>
      <c r="M175" s="217" t="s">
        <v>19</v>
      </c>
      <c r="N175" s="218" t="s">
        <v>43</v>
      </c>
      <c r="O175" s="83"/>
      <c r="P175" s="219">
        <f>O175*H175</f>
        <v>0</v>
      </c>
      <c r="Q175" s="219">
        <v>0</v>
      </c>
      <c r="R175" s="219">
        <f>Q175*H175</f>
        <v>0</v>
      </c>
      <c r="S175" s="219">
        <v>0</v>
      </c>
      <c r="T175" s="220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1" t="s">
        <v>192</v>
      </c>
      <c r="AT175" s="221" t="s">
        <v>133</v>
      </c>
      <c r="AU175" s="221" t="s">
        <v>81</v>
      </c>
      <c r="AY175" s="16" t="s">
        <v>132</v>
      </c>
      <c r="BE175" s="222">
        <f>IF(N175="základní",J175,0)</f>
        <v>0</v>
      </c>
      <c r="BF175" s="222">
        <f>IF(N175="snížená",J175,0)</f>
        <v>0</v>
      </c>
      <c r="BG175" s="222">
        <f>IF(N175="zákl. přenesená",J175,0)</f>
        <v>0</v>
      </c>
      <c r="BH175" s="222">
        <f>IF(N175="sníž. přenesená",J175,0)</f>
        <v>0</v>
      </c>
      <c r="BI175" s="222">
        <f>IF(N175="nulová",J175,0)</f>
        <v>0</v>
      </c>
      <c r="BJ175" s="16" t="s">
        <v>79</v>
      </c>
      <c r="BK175" s="222">
        <f>ROUND(I175*H175,2)</f>
        <v>0</v>
      </c>
      <c r="BL175" s="16" t="s">
        <v>192</v>
      </c>
      <c r="BM175" s="221" t="s">
        <v>304</v>
      </c>
    </row>
    <row r="176" s="2" customFormat="1">
      <c r="A176" s="37"/>
      <c r="B176" s="38"/>
      <c r="C176" s="39"/>
      <c r="D176" s="223" t="s">
        <v>141</v>
      </c>
      <c r="E176" s="39"/>
      <c r="F176" s="224" t="s">
        <v>303</v>
      </c>
      <c r="G176" s="39"/>
      <c r="H176" s="39"/>
      <c r="I176" s="225"/>
      <c r="J176" s="39"/>
      <c r="K176" s="39"/>
      <c r="L176" s="43"/>
      <c r="M176" s="226"/>
      <c r="N176" s="227"/>
      <c r="O176" s="83"/>
      <c r="P176" s="83"/>
      <c r="Q176" s="83"/>
      <c r="R176" s="83"/>
      <c r="S176" s="83"/>
      <c r="T176" s="84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141</v>
      </c>
      <c r="AU176" s="16" t="s">
        <v>81</v>
      </c>
    </row>
    <row r="177" s="2" customFormat="1" ht="24.15" customHeight="1">
      <c r="A177" s="37"/>
      <c r="B177" s="38"/>
      <c r="C177" s="209" t="s">
        <v>305</v>
      </c>
      <c r="D177" s="209" t="s">
        <v>133</v>
      </c>
      <c r="E177" s="210" t="s">
        <v>306</v>
      </c>
      <c r="F177" s="211" t="s">
        <v>307</v>
      </c>
      <c r="G177" s="212" t="s">
        <v>191</v>
      </c>
      <c r="H177" s="213">
        <v>2060</v>
      </c>
      <c r="I177" s="214"/>
      <c r="J177" s="215">
        <f>ROUND(I177*H177,2)</f>
        <v>0</v>
      </c>
      <c r="K177" s="211" t="s">
        <v>137</v>
      </c>
      <c r="L177" s="216"/>
      <c r="M177" s="217" t="s">
        <v>19</v>
      </c>
      <c r="N177" s="218" t="s">
        <v>43</v>
      </c>
      <c r="O177" s="83"/>
      <c r="P177" s="219">
        <f>O177*H177</f>
        <v>0</v>
      </c>
      <c r="Q177" s="219">
        <v>0</v>
      </c>
      <c r="R177" s="219">
        <f>Q177*H177</f>
        <v>0</v>
      </c>
      <c r="S177" s="219">
        <v>0</v>
      </c>
      <c r="T177" s="220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21" t="s">
        <v>192</v>
      </c>
      <c r="AT177" s="221" t="s">
        <v>133</v>
      </c>
      <c r="AU177" s="221" t="s">
        <v>81</v>
      </c>
      <c r="AY177" s="16" t="s">
        <v>132</v>
      </c>
      <c r="BE177" s="222">
        <f>IF(N177="základní",J177,0)</f>
        <v>0</v>
      </c>
      <c r="BF177" s="222">
        <f>IF(N177="snížená",J177,0)</f>
        <v>0</v>
      </c>
      <c r="BG177" s="222">
        <f>IF(N177="zákl. přenesená",J177,0)</f>
        <v>0</v>
      </c>
      <c r="BH177" s="222">
        <f>IF(N177="sníž. přenesená",J177,0)</f>
        <v>0</v>
      </c>
      <c r="BI177" s="222">
        <f>IF(N177="nulová",J177,0)</f>
        <v>0</v>
      </c>
      <c r="BJ177" s="16" t="s">
        <v>79</v>
      </c>
      <c r="BK177" s="222">
        <f>ROUND(I177*H177,2)</f>
        <v>0</v>
      </c>
      <c r="BL177" s="16" t="s">
        <v>192</v>
      </c>
      <c r="BM177" s="221" t="s">
        <v>308</v>
      </c>
    </row>
    <row r="178" s="2" customFormat="1">
      <c r="A178" s="37"/>
      <c r="B178" s="38"/>
      <c r="C178" s="39"/>
      <c r="D178" s="223" t="s">
        <v>141</v>
      </c>
      <c r="E178" s="39"/>
      <c r="F178" s="224" t="s">
        <v>307</v>
      </c>
      <c r="G178" s="39"/>
      <c r="H178" s="39"/>
      <c r="I178" s="225"/>
      <c r="J178" s="39"/>
      <c r="K178" s="39"/>
      <c r="L178" s="43"/>
      <c r="M178" s="226"/>
      <c r="N178" s="227"/>
      <c r="O178" s="83"/>
      <c r="P178" s="83"/>
      <c r="Q178" s="83"/>
      <c r="R178" s="83"/>
      <c r="S178" s="83"/>
      <c r="T178" s="84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141</v>
      </c>
      <c r="AU178" s="16" t="s">
        <v>81</v>
      </c>
    </row>
    <row r="179" s="2" customFormat="1" ht="24.15" customHeight="1">
      <c r="A179" s="37"/>
      <c r="B179" s="38"/>
      <c r="C179" s="209" t="s">
        <v>309</v>
      </c>
      <c r="D179" s="209" t="s">
        <v>133</v>
      </c>
      <c r="E179" s="210" t="s">
        <v>310</v>
      </c>
      <c r="F179" s="211" t="s">
        <v>311</v>
      </c>
      <c r="G179" s="212" t="s">
        <v>136</v>
      </c>
      <c r="H179" s="213">
        <v>1680</v>
      </c>
      <c r="I179" s="214"/>
      <c r="J179" s="215">
        <f>ROUND(I179*H179,2)</f>
        <v>0</v>
      </c>
      <c r="K179" s="211" t="s">
        <v>137</v>
      </c>
      <c r="L179" s="216"/>
      <c r="M179" s="217" t="s">
        <v>19</v>
      </c>
      <c r="N179" s="218" t="s">
        <v>43</v>
      </c>
      <c r="O179" s="83"/>
      <c r="P179" s="219">
        <f>O179*H179</f>
        <v>0</v>
      </c>
      <c r="Q179" s="219">
        <v>0</v>
      </c>
      <c r="R179" s="219">
        <f>Q179*H179</f>
        <v>0</v>
      </c>
      <c r="S179" s="219">
        <v>0</v>
      </c>
      <c r="T179" s="220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1" t="s">
        <v>192</v>
      </c>
      <c r="AT179" s="221" t="s">
        <v>133</v>
      </c>
      <c r="AU179" s="221" t="s">
        <v>81</v>
      </c>
      <c r="AY179" s="16" t="s">
        <v>132</v>
      </c>
      <c r="BE179" s="222">
        <f>IF(N179="základní",J179,0)</f>
        <v>0</v>
      </c>
      <c r="BF179" s="222">
        <f>IF(N179="snížená",J179,0)</f>
        <v>0</v>
      </c>
      <c r="BG179" s="222">
        <f>IF(N179="zákl. přenesená",J179,0)</f>
        <v>0</v>
      </c>
      <c r="BH179" s="222">
        <f>IF(N179="sníž. přenesená",J179,0)</f>
        <v>0</v>
      </c>
      <c r="BI179" s="222">
        <f>IF(N179="nulová",J179,0)</f>
        <v>0</v>
      </c>
      <c r="BJ179" s="16" t="s">
        <v>79</v>
      </c>
      <c r="BK179" s="222">
        <f>ROUND(I179*H179,2)</f>
        <v>0</v>
      </c>
      <c r="BL179" s="16" t="s">
        <v>192</v>
      </c>
      <c r="BM179" s="221" t="s">
        <v>312</v>
      </c>
    </row>
    <row r="180" s="2" customFormat="1">
      <c r="A180" s="37"/>
      <c r="B180" s="38"/>
      <c r="C180" s="39"/>
      <c r="D180" s="223" t="s">
        <v>141</v>
      </c>
      <c r="E180" s="39"/>
      <c r="F180" s="224" t="s">
        <v>311</v>
      </c>
      <c r="G180" s="39"/>
      <c r="H180" s="39"/>
      <c r="I180" s="225"/>
      <c r="J180" s="39"/>
      <c r="K180" s="39"/>
      <c r="L180" s="43"/>
      <c r="M180" s="226"/>
      <c r="N180" s="227"/>
      <c r="O180" s="83"/>
      <c r="P180" s="83"/>
      <c r="Q180" s="83"/>
      <c r="R180" s="83"/>
      <c r="S180" s="83"/>
      <c r="T180" s="84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141</v>
      </c>
      <c r="AU180" s="16" t="s">
        <v>81</v>
      </c>
    </row>
    <row r="181" s="2" customFormat="1" ht="24.15" customHeight="1">
      <c r="A181" s="37"/>
      <c r="B181" s="38"/>
      <c r="C181" s="209" t="s">
        <v>313</v>
      </c>
      <c r="D181" s="209" t="s">
        <v>133</v>
      </c>
      <c r="E181" s="210" t="s">
        <v>314</v>
      </c>
      <c r="F181" s="211" t="s">
        <v>315</v>
      </c>
      <c r="G181" s="212" t="s">
        <v>191</v>
      </c>
      <c r="H181" s="213">
        <v>1680</v>
      </c>
      <c r="I181" s="214"/>
      <c r="J181" s="215">
        <f>ROUND(I181*H181,2)</f>
        <v>0</v>
      </c>
      <c r="K181" s="211" t="s">
        <v>137</v>
      </c>
      <c r="L181" s="216"/>
      <c r="M181" s="217" t="s">
        <v>19</v>
      </c>
      <c r="N181" s="218" t="s">
        <v>43</v>
      </c>
      <c r="O181" s="83"/>
      <c r="P181" s="219">
        <f>O181*H181</f>
        <v>0</v>
      </c>
      <c r="Q181" s="219">
        <v>0</v>
      </c>
      <c r="R181" s="219">
        <f>Q181*H181</f>
        <v>0</v>
      </c>
      <c r="S181" s="219">
        <v>0</v>
      </c>
      <c r="T181" s="220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1" t="s">
        <v>192</v>
      </c>
      <c r="AT181" s="221" t="s">
        <v>133</v>
      </c>
      <c r="AU181" s="221" t="s">
        <v>81</v>
      </c>
      <c r="AY181" s="16" t="s">
        <v>132</v>
      </c>
      <c r="BE181" s="222">
        <f>IF(N181="základní",J181,0)</f>
        <v>0</v>
      </c>
      <c r="BF181" s="222">
        <f>IF(N181="snížená",J181,0)</f>
        <v>0</v>
      </c>
      <c r="BG181" s="222">
        <f>IF(N181="zákl. přenesená",J181,0)</f>
        <v>0</v>
      </c>
      <c r="BH181" s="222">
        <f>IF(N181="sníž. přenesená",J181,0)</f>
        <v>0</v>
      </c>
      <c r="BI181" s="222">
        <f>IF(N181="nulová",J181,0)</f>
        <v>0</v>
      </c>
      <c r="BJ181" s="16" t="s">
        <v>79</v>
      </c>
      <c r="BK181" s="222">
        <f>ROUND(I181*H181,2)</f>
        <v>0</v>
      </c>
      <c r="BL181" s="16" t="s">
        <v>192</v>
      </c>
      <c r="BM181" s="221" t="s">
        <v>316</v>
      </c>
    </row>
    <row r="182" s="2" customFormat="1">
      <c r="A182" s="37"/>
      <c r="B182" s="38"/>
      <c r="C182" s="39"/>
      <c r="D182" s="223" t="s">
        <v>141</v>
      </c>
      <c r="E182" s="39"/>
      <c r="F182" s="224" t="s">
        <v>315</v>
      </c>
      <c r="G182" s="39"/>
      <c r="H182" s="39"/>
      <c r="I182" s="225"/>
      <c r="J182" s="39"/>
      <c r="K182" s="39"/>
      <c r="L182" s="43"/>
      <c r="M182" s="226"/>
      <c r="N182" s="227"/>
      <c r="O182" s="83"/>
      <c r="P182" s="83"/>
      <c r="Q182" s="83"/>
      <c r="R182" s="83"/>
      <c r="S182" s="83"/>
      <c r="T182" s="84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141</v>
      </c>
      <c r="AU182" s="16" t="s">
        <v>81</v>
      </c>
    </row>
    <row r="183" s="2" customFormat="1" ht="37.8" customHeight="1">
      <c r="A183" s="37"/>
      <c r="B183" s="38"/>
      <c r="C183" s="209" t="s">
        <v>317</v>
      </c>
      <c r="D183" s="209" t="s">
        <v>133</v>
      </c>
      <c r="E183" s="210" t="s">
        <v>318</v>
      </c>
      <c r="F183" s="211" t="s">
        <v>319</v>
      </c>
      <c r="G183" s="212" t="s">
        <v>191</v>
      </c>
      <c r="H183" s="213">
        <v>9</v>
      </c>
      <c r="I183" s="214"/>
      <c r="J183" s="215">
        <f>ROUND(I183*H183,2)</f>
        <v>0</v>
      </c>
      <c r="K183" s="211" t="s">
        <v>137</v>
      </c>
      <c r="L183" s="216"/>
      <c r="M183" s="217" t="s">
        <v>19</v>
      </c>
      <c r="N183" s="218" t="s">
        <v>43</v>
      </c>
      <c r="O183" s="83"/>
      <c r="P183" s="219">
        <f>O183*H183</f>
        <v>0</v>
      </c>
      <c r="Q183" s="219">
        <v>0</v>
      </c>
      <c r="R183" s="219">
        <f>Q183*H183</f>
        <v>0</v>
      </c>
      <c r="S183" s="219">
        <v>0</v>
      </c>
      <c r="T183" s="220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21" t="s">
        <v>228</v>
      </c>
      <c r="AT183" s="221" t="s">
        <v>133</v>
      </c>
      <c r="AU183" s="221" t="s">
        <v>81</v>
      </c>
      <c r="AY183" s="16" t="s">
        <v>132</v>
      </c>
      <c r="BE183" s="222">
        <f>IF(N183="základní",J183,0)</f>
        <v>0</v>
      </c>
      <c r="BF183" s="222">
        <f>IF(N183="snížená",J183,0)</f>
        <v>0</v>
      </c>
      <c r="BG183" s="222">
        <f>IF(N183="zákl. přenesená",J183,0)</f>
        <v>0</v>
      </c>
      <c r="BH183" s="222">
        <f>IF(N183="sníž. přenesená",J183,0)</f>
        <v>0</v>
      </c>
      <c r="BI183" s="222">
        <f>IF(N183="nulová",J183,0)</f>
        <v>0</v>
      </c>
      <c r="BJ183" s="16" t="s">
        <v>79</v>
      </c>
      <c r="BK183" s="222">
        <f>ROUND(I183*H183,2)</f>
        <v>0</v>
      </c>
      <c r="BL183" s="16" t="s">
        <v>229</v>
      </c>
      <c r="BM183" s="221" t="s">
        <v>320</v>
      </c>
    </row>
    <row r="184" s="2" customFormat="1">
      <c r="A184" s="37"/>
      <c r="B184" s="38"/>
      <c r="C184" s="39"/>
      <c r="D184" s="223" t="s">
        <v>141</v>
      </c>
      <c r="E184" s="39"/>
      <c r="F184" s="224" t="s">
        <v>319</v>
      </c>
      <c r="G184" s="39"/>
      <c r="H184" s="39"/>
      <c r="I184" s="225"/>
      <c r="J184" s="39"/>
      <c r="K184" s="39"/>
      <c r="L184" s="43"/>
      <c r="M184" s="226"/>
      <c r="N184" s="227"/>
      <c r="O184" s="83"/>
      <c r="P184" s="83"/>
      <c r="Q184" s="83"/>
      <c r="R184" s="83"/>
      <c r="S184" s="83"/>
      <c r="T184" s="84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141</v>
      </c>
      <c r="AU184" s="16" t="s">
        <v>81</v>
      </c>
    </row>
    <row r="185" s="2" customFormat="1">
      <c r="A185" s="37"/>
      <c r="B185" s="38"/>
      <c r="C185" s="39"/>
      <c r="D185" s="223" t="s">
        <v>177</v>
      </c>
      <c r="E185" s="39"/>
      <c r="F185" s="237" t="s">
        <v>321</v>
      </c>
      <c r="G185" s="39"/>
      <c r="H185" s="39"/>
      <c r="I185" s="225"/>
      <c r="J185" s="39"/>
      <c r="K185" s="39"/>
      <c r="L185" s="43"/>
      <c r="M185" s="226"/>
      <c r="N185" s="227"/>
      <c r="O185" s="83"/>
      <c r="P185" s="83"/>
      <c r="Q185" s="83"/>
      <c r="R185" s="83"/>
      <c r="S185" s="83"/>
      <c r="T185" s="84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177</v>
      </c>
      <c r="AU185" s="16" t="s">
        <v>81</v>
      </c>
    </row>
    <row r="186" s="2" customFormat="1" ht="24.15" customHeight="1">
      <c r="A186" s="37"/>
      <c r="B186" s="38"/>
      <c r="C186" s="209" t="s">
        <v>322</v>
      </c>
      <c r="D186" s="209" t="s">
        <v>133</v>
      </c>
      <c r="E186" s="210" t="s">
        <v>323</v>
      </c>
      <c r="F186" s="211" t="s">
        <v>324</v>
      </c>
      <c r="G186" s="212" t="s">
        <v>136</v>
      </c>
      <c r="H186" s="213">
        <v>1370</v>
      </c>
      <c r="I186" s="214"/>
      <c r="J186" s="215">
        <f>ROUND(I186*H186,2)</f>
        <v>0</v>
      </c>
      <c r="K186" s="211" t="s">
        <v>137</v>
      </c>
      <c r="L186" s="216"/>
      <c r="M186" s="217" t="s">
        <v>19</v>
      </c>
      <c r="N186" s="218" t="s">
        <v>43</v>
      </c>
      <c r="O186" s="83"/>
      <c r="P186" s="219">
        <f>O186*H186</f>
        <v>0</v>
      </c>
      <c r="Q186" s="219">
        <v>0</v>
      </c>
      <c r="R186" s="219">
        <f>Q186*H186</f>
        <v>0</v>
      </c>
      <c r="S186" s="219">
        <v>0</v>
      </c>
      <c r="T186" s="220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21" t="s">
        <v>228</v>
      </c>
      <c r="AT186" s="221" t="s">
        <v>133</v>
      </c>
      <c r="AU186" s="221" t="s">
        <v>81</v>
      </c>
      <c r="AY186" s="16" t="s">
        <v>132</v>
      </c>
      <c r="BE186" s="222">
        <f>IF(N186="základní",J186,0)</f>
        <v>0</v>
      </c>
      <c r="BF186" s="222">
        <f>IF(N186="snížená",J186,0)</f>
        <v>0</v>
      </c>
      <c r="BG186" s="222">
        <f>IF(N186="zákl. přenesená",J186,0)</f>
        <v>0</v>
      </c>
      <c r="BH186" s="222">
        <f>IF(N186="sníž. přenesená",J186,0)</f>
        <v>0</v>
      </c>
      <c r="BI186" s="222">
        <f>IF(N186="nulová",J186,0)</f>
        <v>0</v>
      </c>
      <c r="BJ186" s="16" t="s">
        <v>79</v>
      </c>
      <c r="BK186" s="222">
        <f>ROUND(I186*H186,2)</f>
        <v>0</v>
      </c>
      <c r="BL186" s="16" t="s">
        <v>229</v>
      </c>
      <c r="BM186" s="221" t="s">
        <v>325</v>
      </c>
    </row>
    <row r="187" s="2" customFormat="1">
      <c r="A187" s="37"/>
      <c r="B187" s="38"/>
      <c r="C187" s="39"/>
      <c r="D187" s="223" t="s">
        <v>141</v>
      </c>
      <c r="E187" s="39"/>
      <c r="F187" s="224" t="s">
        <v>324</v>
      </c>
      <c r="G187" s="39"/>
      <c r="H187" s="39"/>
      <c r="I187" s="225"/>
      <c r="J187" s="39"/>
      <c r="K187" s="39"/>
      <c r="L187" s="43"/>
      <c r="M187" s="226"/>
      <c r="N187" s="227"/>
      <c r="O187" s="83"/>
      <c r="P187" s="83"/>
      <c r="Q187" s="83"/>
      <c r="R187" s="83"/>
      <c r="S187" s="83"/>
      <c r="T187" s="84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6" t="s">
        <v>141</v>
      </c>
      <c r="AU187" s="16" t="s">
        <v>81</v>
      </c>
    </row>
    <row r="188" s="2" customFormat="1" ht="33" customHeight="1">
      <c r="A188" s="37"/>
      <c r="B188" s="38"/>
      <c r="C188" s="209" t="s">
        <v>326</v>
      </c>
      <c r="D188" s="209" t="s">
        <v>133</v>
      </c>
      <c r="E188" s="210" t="s">
        <v>327</v>
      </c>
      <c r="F188" s="211" t="s">
        <v>328</v>
      </c>
      <c r="G188" s="212" t="s">
        <v>136</v>
      </c>
      <c r="H188" s="213">
        <v>376</v>
      </c>
      <c r="I188" s="214"/>
      <c r="J188" s="215">
        <f>ROUND(I188*H188,2)</f>
        <v>0</v>
      </c>
      <c r="K188" s="211" t="s">
        <v>137</v>
      </c>
      <c r="L188" s="216"/>
      <c r="M188" s="217" t="s">
        <v>19</v>
      </c>
      <c r="N188" s="218" t="s">
        <v>43</v>
      </c>
      <c r="O188" s="83"/>
      <c r="P188" s="219">
        <f>O188*H188</f>
        <v>0</v>
      </c>
      <c r="Q188" s="219">
        <v>0</v>
      </c>
      <c r="R188" s="219">
        <f>Q188*H188</f>
        <v>0</v>
      </c>
      <c r="S188" s="219">
        <v>0</v>
      </c>
      <c r="T188" s="220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21" t="s">
        <v>228</v>
      </c>
      <c r="AT188" s="221" t="s">
        <v>133</v>
      </c>
      <c r="AU188" s="221" t="s">
        <v>81</v>
      </c>
      <c r="AY188" s="16" t="s">
        <v>132</v>
      </c>
      <c r="BE188" s="222">
        <f>IF(N188="základní",J188,0)</f>
        <v>0</v>
      </c>
      <c r="BF188" s="222">
        <f>IF(N188="snížená",J188,0)</f>
        <v>0</v>
      </c>
      <c r="BG188" s="222">
        <f>IF(N188="zákl. přenesená",J188,0)</f>
        <v>0</v>
      </c>
      <c r="BH188" s="222">
        <f>IF(N188="sníž. přenesená",J188,0)</f>
        <v>0</v>
      </c>
      <c r="BI188" s="222">
        <f>IF(N188="nulová",J188,0)</f>
        <v>0</v>
      </c>
      <c r="BJ188" s="16" t="s">
        <v>79</v>
      </c>
      <c r="BK188" s="222">
        <f>ROUND(I188*H188,2)</f>
        <v>0</v>
      </c>
      <c r="BL188" s="16" t="s">
        <v>229</v>
      </c>
      <c r="BM188" s="221" t="s">
        <v>329</v>
      </c>
    </row>
    <row r="189" s="2" customFormat="1">
      <c r="A189" s="37"/>
      <c r="B189" s="38"/>
      <c r="C189" s="39"/>
      <c r="D189" s="223" t="s">
        <v>141</v>
      </c>
      <c r="E189" s="39"/>
      <c r="F189" s="224" t="s">
        <v>328</v>
      </c>
      <c r="G189" s="39"/>
      <c r="H189" s="39"/>
      <c r="I189" s="225"/>
      <c r="J189" s="39"/>
      <c r="K189" s="39"/>
      <c r="L189" s="43"/>
      <c r="M189" s="226"/>
      <c r="N189" s="227"/>
      <c r="O189" s="83"/>
      <c r="P189" s="83"/>
      <c r="Q189" s="83"/>
      <c r="R189" s="83"/>
      <c r="S189" s="83"/>
      <c r="T189" s="84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141</v>
      </c>
      <c r="AU189" s="16" t="s">
        <v>81</v>
      </c>
    </row>
    <row r="190" s="2" customFormat="1" ht="24.15" customHeight="1">
      <c r="A190" s="37"/>
      <c r="B190" s="38"/>
      <c r="C190" s="209" t="s">
        <v>330</v>
      </c>
      <c r="D190" s="209" t="s">
        <v>133</v>
      </c>
      <c r="E190" s="210" t="s">
        <v>331</v>
      </c>
      <c r="F190" s="211" t="s">
        <v>332</v>
      </c>
      <c r="G190" s="212" t="s">
        <v>136</v>
      </c>
      <c r="H190" s="213">
        <v>560</v>
      </c>
      <c r="I190" s="214"/>
      <c r="J190" s="215">
        <f>ROUND(I190*H190,2)</f>
        <v>0</v>
      </c>
      <c r="K190" s="211" t="s">
        <v>137</v>
      </c>
      <c r="L190" s="216"/>
      <c r="M190" s="217" t="s">
        <v>19</v>
      </c>
      <c r="N190" s="218" t="s">
        <v>43</v>
      </c>
      <c r="O190" s="83"/>
      <c r="P190" s="219">
        <f>O190*H190</f>
        <v>0</v>
      </c>
      <c r="Q190" s="219">
        <v>0</v>
      </c>
      <c r="R190" s="219">
        <f>Q190*H190</f>
        <v>0</v>
      </c>
      <c r="S190" s="219">
        <v>0</v>
      </c>
      <c r="T190" s="220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1" t="s">
        <v>228</v>
      </c>
      <c r="AT190" s="221" t="s">
        <v>133</v>
      </c>
      <c r="AU190" s="221" t="s">
        <v>81</v>
      </c>
      <c r="AY190" s="16" t="s">
        <v>132</v>
      </c>
      <c r="BE190" s="222">
        <f>IF(N190="základní",J190,0)</f>
        <v>0</v>
      </c>
      <c r="BF190" s="222">
        <f>IF(N190="snížená",J190,0)</f>
        <v>0</v>
      </c>
      <c r="BG190" s="222">
        <f>IF(N190="zákl. přenesená",J190,0)</f>
        <v>0</v>
      </c>
      <c r="BH190" s="222">
        <f>IF(N190="sníž. přenesená",J190,0)</f>
        <v>0</v>
      </c>
      <c r="BI190" s="222">
        <f>IF(N190="nulová",J190,0)</f>
        <v>0</v>
      </c>
      <c r="BJ190" s="16" t="s">
        <v>79</v>
      </c>
      <c r="BK190" s="222">
        <f>ROUND(I190*H190,2)</f>
        <v>0</v>
      </c>
      <c r="BL190" s="16" t="s">
        <v>229</v>
      </c>
      <c r="BM190" s="221" t="s">
        <v>333</v>
      </c>
    </row>
    <row r="191" s="2" customFormat="1">
      <c r="A191" s="37"/>
      <c r="B191" s="38"/>
      <c r="C191" s="39"/>
      <c r="D191" s="223" t="s">
        <v>141</v>
      </c>
      <c r="E191" s="39"/>
      <c r="F191" s="224" t="s">
        <v>332</v>
      </c>
      <c r="G191" s="39"/>
      <c r="H191" s="39"/>
      <c r="I191" s="225"/>
      <c r="J191" s="39"/>
      <c r="K191" s="39"/>
      <c r="L191" s="43"/>
      <c r="M191" s="226"/>
      <c r="N191" s="227"/>
      <c r="O191" s="83"/>
      <c r="P191" s="83"/>
      <c r="Q191" s="83"/>
      <c r="R191" s="83"/>
      <c r="S191" s="83"/>
      <c r="T191" s="84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141</v>
      </c>
      <c r="AU191" s="16" t="s">
        <v>81</v>
      </c>
    </row>
    <row r="192" s="2" customFormat="1" ht="24.15" customHeight="1">
      <c r="A192" s="37"/>
      <c r="B192" s="38"/>
      <c r="C192" s="228" t="s">
        <v>334</v>
      </c>
      <c r="D192" s="228" t="s">
        <v>172</v>
      </c>
      <c r="E192" s="229" t="s">
        <v>335</v>
      </c>
      <c r="F192" s="230" t="s">
        <v>336</v>
      </c>
      <c r="G192" s="231" t="s">
        <v>136</v>
      </c>
      <c r="H192" s="232">
        <v>560</v>
      </c>
      <c r="I192" s="233"/>
      <c r="J192" s="234">
        <f>ROUND(I192*H192,2)</f>
        <v>0</v>
      </c>
      <c r="K192" s="230" t="s">
        <v>137</v>
      </c>
      <c r="L192" s="43"/>
      <c r="M192" s="235" t="s">
        <v>19</v>
      </c>
      <c r="N192" s="236" t="s">
        <v>43</v>
      </c>
      <c r="O192" s="83"/>
      <c r="P192" s="219">
        <f>O192*H192</f>
        <v>0</v>
      </c>
      <c r="Q192" s="219">
        <v>0</v>
      </c>
      <c r="R192" s="219">
        <f>Q192*H192</f>
        <v>0</v>
      </c>
      <c r="S192" s="219">
        <v>0</v>
      </c>
      <c r="T192" s="220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1" t="s">
        <v>139</v>
      </c>
      <c r="AT192" s="221" t="s">
        <v>172</v>
      </c>
      <c r="AU192" s="221" t="s">
        <v>81</v>
      </c>
      <c r="AY192" s="16" t="s">
        <v>132</v>
      </c>
      <c r="BE192" s="222">
        <f>IF(N192="základní",J192,0)</f>
        <v>0</v>
      </c>
      <c r="BF192" s="222">
        <f>IF(N192="snížená",J192,0)</f>
        <v>0</v>
      </c>
      <c r="BG192" s="222">
        <f>IF(N192="zákl. přenesená",J192,0)</f>
        <v>0</v>
      </c>
      <c r="BH192" s="222">
        <f>IF(N192="sníž. přenesená",J192,0)</f>
        <v>0</v>
      </c>
      <c r="BI192" s="222">
        <f>IF(N192="nulová",J192,0)</f>
        <v>0</v>
      </c>
      <c r="BJ192" s="16" t="s">
        <v>79</v>
      </c>
      <c r="BK192" s="222">
        <f>ROUND(I192*H192,2)</f>
        <v>0</v>
      </c>
      <c r="BL192" s="16" t="s">
        <v>139</v>
      </c>
      <c r="BM192" s="221" t="s">
        <v>337</v>
      </c>
    </row>
    <row r="193" s="2" customFormat="1">
      <c r="A193" s="37"/>
      <c r="B193" s="38"/>
      <c r="C193" s="39"/>
      <c r="D193" s="223" t="s">
        <v>141</v>
      </c>
      <c r="E193" s="39"/>
      <c r="F193" s="224" t="s">
        <v>336</v>
      </c>
      <c r="G193" s="39"/>
      <c r="H193" s="39"/>
      <c r="I193" s="225"/>
      <c r="J193" s="39"/>
      <c r="K193" s="39"/>
      <c r="L193" s="43"/>
      <c r="M193" s="226"/>
      <c r="N193" s="227"/>
      <c r="O193" s="83"/>
      <c r="P193" s="83"/>
      <c r="Q193" s="83"/>
      <c r="R193" s="83"/>
      <c r="S193" s="83"/>
      <c r="T193" s="84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141</v>
      </c>
      <c r="AU193" s="16" t="s">
        <v>81</v>
      </c>
    </row>
    <row r="194" s="2" customFormat="1" ht="21.75" customHeight="1">
      <c r="A194" s="37"/>
      <c r="B194" s="38"/>
      <c r="C194" s="228" t="s">
        <v>338</v>
      </c>
      <c r="D194" s="228" t="s">
        <v>172</v>
      </c>
      <c r="E194" s="229" t="s">
        <v>339</v>
      </c>
      <c r="F194" s="230" t="s">
        <v>340</v>
      </c>
      <c r="G194" s="231" t="s">
        <v>191</v>
      </c>
      <c r="H194" s="232">
        <v>1</v>
      </c>
      <c r="I194" s="233"/>
      <c r="J194" s="234">
        <f>ROUND(I194*H194,2)</f>
        <v>0</v>
      </c>
      <c r="K194" s="230" t="s">
        <v>137</v>
      </c>
      <c r="L194" s="43"/>
      <c r="M194" s="235" t="s">
        <v>19</v>
      </c>
      <c r="N194" s="236" t="s">
        <v>43</v>
      </c>
      <c r="O194" s="83"/>
      <c r="P194" s="219">
        <f>O194*H194</f>
        <v>0</v>
      </c>
      <c r="Q194" s="219">
        <v>0</v>
      </c>
      <c r="R194" s="219">
        <f>Q194*H194</f>
        <v>0</v>
      </c>
      <c r="S194" s="219">
        <v>0</v>
      </c>
      <c r="T194" s="220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1" t="s">
        <v>192</v>
      </c>
      <c r="AT194" s="221" t="s">
        <v>172</v>
      </c>
      <c r="AU194" s="221" t="s">
        <v>81</v>
      </c>
      <c r="AY194" s="16" t="s">
        <v>132</v>
      </c>
      <c r="BE194" s="222">
        <f>IF(N194="základní",J194,0)</f>
        <v>0</v>
      </c>
      <c r="BF194" s="222">
        <f>IF(N194="snížená",J194,0)</f>
        <v>0</v>
      </c>
      <c r="BG194" s="222">
        <f>IF(N194="zákl. přenesená",J194,0)</f>
        <v>0</v>
      </c>
      <c r="BH194" s="222">
        <f>IF(N194="sníž. přenesená",J194,0)</f>
        <v>0</v>
      </c>
      <c r="BI194" s="222">
        <f>IF(N194="nulová",J194,0)</f>
        <v>0</v>
      </c>
      <c r="BJ194" s="16" t="s">
        <v>79</v>
      </c>
      <c r="BK194" s="222">
        <f>ROUND(I194*H194,2)</f>
        <v>0</v>
      </c>
      <c r="BL194" s="16" t="s">
        <v>192</v>
      </c>
      <c r="BM194" s="221" t="s">
        <v>341</v>
      </c>
    </row>
    <row r="195" s="2" customFormat="1">
      <c r="A195" s="37"/>
      <c r="B195" s="38"/>
      <c r="C195" s="39"/>
      <c r="D195" s="223" t="s">
        <v>141</v>
      </c>
      <c r="E195" s="39"/>
      <c r="F195" s="224" t="s">
        <v>340</v>
      </c>
      <c r="G195" s="39"/>
      <c r="H195" s="39"/>
      <c r="I195" s="225"/>
      <c r="J195" s="39"/>
      <c r="K195" s="39"/>
      <c r="L195" s="43"/>
      <c r="M195" s="226"/>
      <c r="N195" s="227"/>
      <c r="O195" s="83"/>
      <c r="P195" s="83"/>
      <c r="Q195" s="83"/>
      <c r="R195" s="83"/>
      <c r="S195" s="83"/>
      <c r="T195" s="84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141</v>
      </c>
      <c r="AU195" s="16" t="s">
        <v>81</v>
      </c>
    </row>
    <row r="196" s="2" customFormat="1" ht="33" customHeight="1">
      <c r="A196" s="37"/>
      <c r="B196" s="38"/>
      <c r="C196" s="209" t="s">
        <v>342</v>
      </c>
      <c r="D196" s="209" t="s">
        <v>133</v>
      </c>
      <c r="E196" s="210" t="s">
        <v>343</v>
      </c>
      <c r="F196" s="211" t="s">
        <v>344</v>
      </c>
      <c r="G196" s="212" t="s">
        <v>191</v>
      </c>
      <c r="H196" s="213">
        <v>2</v>
      </c>
      <c r="I196" s="214"/>
      <c r="J196" s="215">
        <f>ROUND(I196*H196,2)</f>
        <v>0</v>
      </c>
      <c r="K196" s="211" t="s">
        <v>137</v>
      </c>
      <c r="L196" s="216"/>
      <c r="M196" s="217" t="s">
        <v>19</v>
      </c>
      <c r="N196" s="218" t="s">
        <v>43</v>
      </c>
      <c r="O196" s="83"/>
      <c r="P196" s="219">
        <f>O196*H196</f>
        <v>0</v>
      </c>
      <c r="Q196" s="219">
        <v>0</v>
      </c>
      <c r="R196" s="219">
        <f>Q196*H196</f>
        <v>0</v>
      </c>
      <c r="S196" s="219">
        <v>0</v>
      </c>
      <c r="T196" s="220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1" t="s">
        <v>228</v>
      </c>
      <c r="AT196" s="221" t="s">
        <v>133</v>
      </c>
      <c r="AU196" s="221" t="s">
        <v>81</v>
      </c>
      <c r="AY196" s="16" t="s">
        <v>132</v>
      </c>
      <c r="BE196" s="222">
        <f>IF(N196="základní",J196,0)</f>
        <v>0</v>
      </c>
      <c r="BF196" s="222">
        <f>IF(N196="snížená",J196,0)</f>
        <v>0</v>
      </c>
      <c r="BG196" s="222">
        <f>IF(N196="zákl. přenesená",J196,0)</f>
        <v>0</v>
      </c>
      <c r="BH196" s="222">
        <f>IF(N196="sníž. přenesená",J196,0)</f>
        <v>0</v>
      </c>
      <c r="BI196" s="222">
        <f>IF(N196="nulová",J196,0)</f>
        <v>0</v>
      </c>
      <c r="BJ196" s="16" t="s">
        <v>79</v>
      </c>
      <c r="BK196" s="222">
        <f>ROUND(I196*H196,2)</f>
        <v>0</v>
      </c>
      <c r="BL196" s="16" t="s">
        <v>229</v>
      </c>
      <c r="BM196" s="221" t="s">
        <v>345</v>
      </c>
    </row>
    <row r="197" s="2" customFormat="1">
      <c r="A197" s="37"/>
      <c r="B197" s="38"/>
      <c r="C197" s="39"/>
      <c r="D197" s="223" t="s">
        <v>141</v>
      </c>
      <c r="E197" s="39"/>
      <c r="F197" s="224" t="s">
        <v>344</v>
      </c>
      <c r="G197" s="39"/>
      <c r="H197" s="39"/>
      <c r="I197" s="225"/>
      <c r="J197" s="39"/>
      <c r="K197" s="39"/>
      <c r="L197" s="43"/>
      <c r="M197" s="226"/>
      <c r="N197" s="227"/>
      <c r="O197" s="83"/>
      <c r="P197" s="83"/>
      <c r="Q197" s="83"/>
      <c r="R197" s="83"/>
      <c r="S197" s="83"/>
      <c r="T197" s="84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141</v>
      </c>
      <c r="AU197" s="16" t="s">
        <v>81</v>
      </c>
    </row>
    <row r="198" s="2" customFormat="1" ht="24.15" customHeight="1">
      <c r="A198" s="37"/>
      <c r="B198" s="38"/>
      <c r="C198" s="228" t="s">
        <v>346</v>
      </c>
      <c r="D198" s="228" t="s">
        <v>172</v>
      </c>
      <c r="E198" s="229" t="s">
        <v>347</v>
      </c>
      <c r="F198" s="230" t="s">
        <v>348</v>
      </c>
      <c r="G198" s="231" t="s">
        <v>191</v>
      </c>
      <c r="H198" s="232">
        <v>2</v>
      </c>
      <c r="I198" s="233"/>
      <c r="J198" s="234">
        <f>ROUND(I198*H198,2)</f>
        <v>0</v>
      </c>
      <c r="K198" s="230" t="s">
        <v>137</v>
      </c>
      <c r="L198" s="43"/>
      <c r="M198" s="235" t="s">
        <v>19</v>
      </c>
      <c r="N198" s="236" t="s">
        <v>43</v>
      </c>
      <c r="O198" s="83"/>
      <c r="P198" s="219">
        <f>O198*H198</f>
        <v>0</v>
      </c>
      <c r="Q198" s="219">
        <v>0</v>
      </c>
      <c r="R198" s="219">
        <f>Q198*H198</f>
        <v>0</v>
      </c>
      <c r="S198" s="219">
        <v>0</v>
      </c>
      <c r="T198" s="220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1" t="s">
        <v>139</v>
      </c>
      <c r="AT198" s="221" t="s">
        <v>172</v>
      </c>
      <c r="AU198" s="221" t="s">
        <v>81</v>
      </c>
      <c r="AY198" s="16" t="s">
        <v>132</v>
      </c>
      <c r="BE198" s="222">
        <f>IF(N198="základní",J198,0)</f>
        <v>0</v>
      </c>
      <c r="BF198" s="222">
        <f>IF(N198="snížená",J198,0)</f>
        <v>0</v>
      </c>
      <c r="BG198" s="222">
        <f>IF(N198="zákl. přenesená",J198,0)</f>
        <v>0</v>
      </c>
      <c r="BH198" s="222">
        <f>IF(N198="sníž. přenesená",J198,0)</f>
        <v>0</v>
      </c>
      <c r="BI198" s="222">
        <f>IF(N198="nulová",J198,0)</f>
        <v>0</v>
      </c>
      <c r="BJ198" s="16" t="s">
        <v>79</v>
      </c>
      <c r="BK198" s="222">
        <f>ROUND(I198*H198,2)</f>
        <v>0</v>
      </c>
      <c r="BL198" s="16" t="s">
        <v>139</v>
      </c>
      <c r="BM198" s="221" t="s">
        <v>349</v>
      </c>
    </row>
    <row r="199" s="2" customFormat="1">
      <c r="A199" s="37"/>
      <c r="B199" s="38"/>
      <c r="C199" s="39"/>
      <c r="D199" s="223" t="s">
        <v>141</v>
      </c>
      <c r="E199" s="39"/>
      <c r="F199" s="224" t="s">
        <v>348</v>
      </c>
      <c r="G199" s="39"/>
      <c r="H199" s="39"/>
      <c r="I199" s="225"/>
      <c r="J199" s="39"/>
      <c r="K199" s="39"/>
      <c r="L199" s="43"/>
      <c r="M199" s="226"/>
      <c r="N199" s="227"/>
      <c r="O199" s="83"/>
      <c r="P199" s="83"/>
      <c r="Q199" s="83"/>
      <c r="R199" s="83"/>
      <c r="S199" s="83"/>
      <c r="T199" s="84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141</v>
      </c>
      <c r="AU199" s="16" t="s">
        <v>81</v>
      </c>
    </row>
    <row r="200" s="2" customFormat="1" ht="24.15" customHeight="1">
      <c r="A200" s="37"/>
      <c r="B200" s="38"/>
      <c r="C200" s="228" t="s">
        <v>350</v>
      </c>
      <c r="D200" s="228" t="s">
        <v>172</v>
      </c>
      <c r="E200" s="229" t="s">
        <v>351</v>
      </c>
      <c r="F200" s="230" t="s">
        <v>352</v>
      </c>
      <c r="G200" s="231" t="s">
        <v>191</v>
      </c>
      <c r="H200" s="232">
        <v>1</v>
      </c>
      <c r="I200" s="233"/>
      <c r="J200" s="234">
        <f>ROUND(I200*H200,2)</f>
        <v>0</v>
      </c>
      <c r="K200" s="230" t="s">
        <v>137</v>
      </c>
      <c r="L200" s="43"/>
      <c r="M200" s="235" t="s">
        <v>19</v>
      </c>
      <c r="N200" s="236" t="s">
        <v>43</v>
      </c>
      <c r="O200" s="83"/>
      <c r="P200" s="219">
        <f>O200*H200</f>
        <v>0</v>
      </c>
      <c r="Q200" s="219">
        <v>0</v>
      </c>
      <c r="R200" s="219">
        <f>Q200*H200</f>
        <v>0</v>
      </c>
      <c r="S200" s="219">
        <v>0</v>
      </c>
      <c r="T200" s="220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1" t="s">
        <v>229</v>
      </c>
      <c r="AT200" s="221" t="s">
        <v>172</v>
      </c>
      <c r="AU200" s="221" t="s">
        <v>81</v>
      </c>
      <c r="AY200" s="16" t="s">
        <v>132</v>
      </c>
      <c r="BE200" s="222">
        <f>IF(N200="základní",J200,0)</f>
        <v>0</v>
      </c>
      <c r="BF200" s="222">
        <f>IF(N200="snížená",J200,0)</f>
        <v>0</v>
      </c>
      <c r="BG200" s="222">
        <f>IF(N200="zákl. přenesená",J200,0)</f>
        <v>0</v>
      </c>
      <c r="BH200" s="222">
        <f>IF(N200="sníž. přenesená",J200,0)</f>
        <v>0</v>
      </c>
      <c r="BI200" s="222">
        <f>IF(N200="nulová",J200,0)</f>
        <v>0</v>
      </c>
      <c r="BJ200" s="16" t="s">
        <v>79</v>
      </c>
      <c r="BK200" s="222">
        <f>ROUND(I200*H200,2)</f>
        <v>0</v>
      </c>
      <c r="BL200" s="16" t="s">
        <v>229</v>
      </c>
      <c r="BM200" s="221" t="s">
        <v>353</v>
      </c>
    </row>
    <row r="201" s="2" customFormat="1">
      <c r="A201" s="37"/>
      <c r="B201" s="38"/>
      <c r="C201" s="39"/>
      <c r="D201" s="223" t="s">
        <v>141</v>
      </c>
      <c r="E201" s="39"/>
      <c r="F201" s="224" t="s">
        <v>354</v>
      </c>
      <c r="G201" s="39"/>
      <c r="H201" s="39"/>
      <c r="I201" s="225"/>
      <c r="J201" s="39"/>
      <c r="K201" s="39"/>
      <c r="L201" s="43"/>
      <c r="M201" s="226"/>
      <c r="N201" s="227"/>
      <c r="O201" s="83"/>
      <c r="P201" s="83"/>
      <c r="Q201" s="83"/>
      <c r="R201" s="83"/>
      <c r="S201" s="83"/>
      <c r="T201" s="84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141</v>
      </c>
      <c r="AU201" s="16" t="s">
        <v>81</v>
      </c>
    </row>
    <row r="202" s="2" customFormat="1">
      <c r="A202" s="37"/>
      <c r="B202" s="38"/>
      <c r="C202" s="39"/>
      <c r="D202" s="223" t="s">
        <v>177</v>
      </c>
      <c r="E202" s="39"/>
      <c r="F202" s="237" t="s">
        <v>355</v>
      </c>
      <c r="G202" s="39"/>
      <c r="H202" s="39"/>
      <c r="I202" s="225"/>
      <c r="J202" s="39"/>
      <c r="K202" s="39"/>
      <c r="L202" s="43"/>
      <c r="M202" s="226"/>
      <c r="N202" s="227"/>
      <c r="O202" s="83"/>
      <c r="P202" s="83"/>
      <c r="Q202" s="83"/>
      <c r="R202" s="83"/>
      <c r="S202" s="83"/>
      <c r="T202" s="84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177</v>
      </c>
      <c r="AU202" s="16" t="s">
        <v>81</v>
      </c>
    </row>
    <row r="203" s="12" customFormat="1" ht="25.92" customHeight="1">
      <c r="A203" s="12"/>
      <c r="B203" s="195"/>
      <c r="C203" s="196"/>
      <c r="D203" s="197" t="s">
        <v>71</v>
      </c>
      <c r="E203" s="198" t="s">
        <v>87</v>
      </c>
      <c r="F203" s="198" t="s">
        <v>356</v>
      </c>
      <c r="G203" s="196"/>
      <c r="H203" s="196"/>
      <c r="I203" s="199"/>
      <c r="J203" s="200">
        <f>BK203</f>
        <v>0</v>
      </c>
      <c r="K203" s="196"/>
      <c r="L203" s="201"/>
      <c r="M203" s="202"/>
      <c r="N203" s="203"/>
      <c r="O203" s="203"/>
      <c r="P203" s="204">
        <f>P204+SUM(P205:P213)+P234</f>
        <v>0</v>
      </c>
      <c r="Q203" s="203"/>
      <c r="R203" s="204">
        <f>R204+SUM(R205:R213)+R234</f>
        <v>0</v>
      </c>
      <c r="S203" s="203"/>
      <c r="T203" s="205">
        <f>T204+SUM(T205:T213)+T234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06" t="s">
        <v>79</v>
      </c>
      <c r="AT203" s="207" t="s">
        <v>71</v>
      </c>
      <c r="AU203" s="207" t="s">
        <v>72</v>
      </c>
      <c r="AY203" s="206" t="s">
        <v>132</v>
      </c>
      <c r="BK203" s="208">
        <f>BK204+SUM(BK205:BK213)+BK234</f>
        <v>0</v>
      </c>
    </row>
    <row r="204" s="2" customFormat="1" ht="24.15" customHeight="1">
      <c r="A204" s="37"/>
      <c r="B204" s="38"/>
      <c r="C204" s="209" t="s">
        <v>357</v>
      </c>
      <c r="D204" s="209" t="s">
        <v>133</v>
      </c>
      <c r="E204" s="210" t="s">
        <v>358</v>
      </c>
      <c r="F204" s="211" t="s">
        <v>359</v>
      </c>
      <c r="G204" s="212" t="s">
        <v>191</v>
      </c>
      <c r="H204" s="213">
        <v>1</v>
      </c>
      <c r="I204" s="214"/>
      <c r="J204" s="215">
        <f>ROUND(I204*H204,2)</f>
        <v>0</v>
      </c>
      <c r="K204" s="211" t="s">
        <v>137</v>
      </c>
      <c r="L204" s="216"/>
      <c r="M204" s="217" t="s">
        <v>19</v>
      </c>
      <c r="N204" s="218" t="s">
        <v>43</v>
      </c>
      <c r="O204" s="83"/>
      <c r="P204" s="219">
        <f>O204*H204</f>
        <v>0</v>
      </c>
      <c r="Q204" s="219">
        <v>0</v>
      </c>
      <c r="R204" s="219">
        <f>Q204*H204</f>
        <v>0</v>
      </c>
      <c r="S204" s="219">
        <v>0</v>
      </c>
      <c r="T204" s="220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21" t="s">
        <v>284</v>
      </c>
      <c r="AT204" s="221" t="s">
        <v>133</v>
      </c>
      <c r="AU204" s="221" t="s">
        <v>79</v>
      </c>
      <c r="AY204" s="16" t="s">
        <v>132</v>
      </c>
      <c r="BE204" s="222">
        <f>IF(N204="základní",J204,0)</f>
        <v>0</v>
      </c>
      <c r="BF204" s="222">
        <f>IF(N204="snížená",J204,0)</f>
        <v>0</v>
      </c>
      <c r="BG204" s="222">
        <f>IF(N204="zákl. přenesená",J204,0)</f>
        <v>0</v>
      </c>
      <c r="BH204" s="222">
        <f>IF(N204="sníž. přenesená",J204,0)</f>
        <v>0</v>
      </c>
      <c r="BI204" s="222">
        <f>IF(N204="nulová",J204,0)</f>
        <v>0</v>
      </c>
      <c r="BJ204" s="16" t="s">
        <v>79</v>
      </c>
      <c r="BK204" s="222">
        <f>ROUND(I204*H204,2)</f>
        <v>0</v>
      </c>
      <c r="BL204" s="16" t="s">
        <v>205</v>
      </c>
      <c r="BM204" s="221" t="s">
        <v>360</v>
      </c>
    </row>
    <row r="205" s="2" customFormat="1">
      <c r="A205" s="37"/>
      <c r="B205" s="38"/>
      <c r="C205" s="39"/>
      <c r="D205" s="223" t="s">
        <v>141</v>
      </c>
      <c r="E205" s="39"/>
      <c r="F205" s="224" t="s">
        <v>359</v>
      </c>
      <c r="G205" s="39"/>
      <c r="H205" s="39"/>
      <c r="I205" s="225"/>
      <c r="J205" s="39"/>
      <c r="K205" s="39"/>
      <c r="L205" s="43"/>
      <c r="M205" s="226"/>
      <c r="N205" s="227"/>
      <c r="O205" s="83"/>
      <c r="P205" s="83"/>
      <c r="Q205" s="83"/>
      <c r="R205" s="83"/>
      <c r="S205" s="83"/>
      <c r="T205" s="84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141</v>
      </c>
      <c r="AU205" s="16" t="s">
        <v>79</v>
      </c>
    </row>
    <row r="206" s="2" customFormat="1">
      <c r="A206" s="37"/>
      <c r="B206" s="38"/>
      <c r="C206" s="39"/>
      <c r="D206" s="223" t="s">
        <v>177</v>
      </c>
      <c r="E206" s="39"/>
      <c r="F206" s="237" t="s">
        <v>361</v>
      </c>
      <c r="G206" s="39"/>
      <c r="H206" s="39"/>
      <c r="I206" s="225"/>
      <c r="J206" s="39"/>
      <c r="K206" s="39"/>
      <c r="L206" s="43"/>
      <c r="M206" s="226"/>
      <c r="N206" s="227"/>
      <c r="O206" s="83"/>
      <c r="P206" s="83"/>
      <c r="Q206" s="83"/>
      <c r="R206" s="83"/>
      <c r="S206" s="83"/>
      <c r="T206" s="84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177</v>
      </c>
      <c r="AU206" s="16" t="s">
        <v>79</v>
      </c>
    </row>
    <row r="207" s="2" customFormat="1" ht="16.5" customHeight="1">
      <c r="A207" s="37"/>
      <c r="B207" s="38"/>
      <c r="C207" s="209" t="s">
        <v>362</v>
      </c>
      <c r="D207" s="209" t="s">
        <v>133</v>
      </c>
      <c r="E207" s="210" t="s">
        <v>363</v>
      </c>
      <c r="F207" s="211" t="s">
        <v>364</v>
      </c>
      <c r="G207" s="212" t="s">
        <v>191</v>
      </c>
      <c r="H207" s="213">
        <v>1</v>
      </c>
      <c r="I207" s="214"/>
      <c r="J207" s="215">
        <f>ROUND(I207*H207,2)</f>
        <v>0</v>
      </c>
      <c r="K207" s="211" t="s">
        <v>137</v>
      </c>
      <c r="L207" s="216"/>
      <c r="M207" s="217" t="s">
        <v>19</v>
      </c>
      <c r="N207" s="218" t="s">
        <v>43</v>
      </c>
      <c r="O207" s="83"/>
      <c r="P207" s="219">
        <f>O207*H207</f>
        <v>0</v>
      </c>
      <c r="Q207" s="219">
        <v>0</v>
      </c>
      <c r="R207" s="219">
        <f>Q207*H207</f>
        <v>0</v>
      </c>
      <c r="S207" s="219">
        <v>0</v>
      </c>
      <c r="T207" s="220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21" t="s">
        <v>284</v>
      </c>
      <c r="AT207" s="221" t="s">
        <v>133</v>
      </c>
      <c r="AU207" s="221" t="s">
        <v>79</v>
      </c>
      <c r="AY207" s="16" t="s">
        <v>132</v>
      </c>
      <c r="BE207" s="222">
        <f>IF(N207="základní",J207,0)</f>
        <v>0</v>
      </c>
      <c r="BF207" s="222">
        <f>IF(N207="snížená",J207,0)</f>
        <v>0</v>
      </c>
      <c r="BG207" s="222">
        <f>IF(N207="zákl. přenesená",J207,0)</f>
        <v>0</v>
      </c>
      <c r="BH207" s="222">
        <f>IF(N207="sníž. přenesená",J207,0)</f>
        <v>0</v>
      </c>
      <c r="BI207" s="222">
        <f>IF(N207="nulová",J207,0)</f>
        <v>0</v>
      </c>
      <c r="BJ207" s="16" t="s">
        <v>79</v>
      </c>
      <c r="BK207" s="222">
        <f>ROUND(I207*H207,2)</f>
        <v>0</v>
      </c>
      <c r="BL207" s="16" t="s">
        <v>205</v>
      </c>
      <c r="BM207" s="221" t="s">
        <v>365</v>
      </c>
    </row>
    <row r="208" s="2" customFormat="1">
      <c r="A208" s="37"/>
      <c r="B208" s="38"/>
      <c r="C208" s="39"/>
      <c r="D208" s="223" t="s">
        <v>141</v>
      </c>
      <c r="E208" s="39"/>
      <c r="F208" s="224" t="s">
        <v>364</v>
      </c>
      <c r="G208" s="39"/>
      <c r="H208" s="39"/>
      <c r="I208" s="225"/>
      <c r="J208" s="39"/>
      <c r="K208" s="39"/>
      <c r="L208" s="43"/>
      <c r="M208" s="226"/>
      <c r="N208" s="227"/>
      <c r="O208" s="83"/>
      <c r="P208" s="83"/>
      <c r="Q208" s="83"/>
      <c r="R208" s="83"/>
      <c r="S208" s="83"/>
      <c r="T208" s="84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141</v>
      </c>
      <c r="AU208" s="16" t="s">
        <v>79</v>
      </c>
    </row>
    <row r="209" s="2" customFormat="1" ht="16.5" customHeight="1">
      <c r="A209" s="37"/>
      <c r="B209" s="38"/>
      <c r="C209" s="228" t="s">
        <v>366</v>
      </c>
      <c r="D209" s="228" t="s">
        <v>172</v>
      </c>
      <c r="E209" s="229" t="s">
        <v>367</v>
      </c>
      <c r="F209" s="230" t="s">
        <v>368</v>
      </c>
      <c r="G209" s="231" t="s">
        <v>191</v>
      </c>
      <c r="H209" s="232">
        <v>1</v>
      </c>
      <c r="I209" s="233"/>
      <c r="J209" s="234">
        <f>ROUND(I209*H209,2)</f>
        <v>0</v>
      </c>
      <c r="K209" s="230" t="s">
        <v>137</v>
      </c>
      <c r="L209" s="43"/>
      <c r="M209" s="235" t="s">
        <v>19</v>
      </c>
      <c r="N209" s="236" t="s">
        <v>43</v>
      </c>
      <c r="O209" s="83"/>
      <c r="P209" s="219">
        <f>O209*H209</f>
        <v>0</v>
      </c>
      <c r="Q209" s="219">
        <v>0</v>
      </c>
      <c r="R209" s="219">
        <f>Q209*H209</f>
        <v>0</v>
      </c>
      <c r="S209" s="219">
        <v>0</v>
      </c>
      <c r="T209" s="220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21" t="s">
        <v>205</v>
      </c>
      <c r="AT209" s="221" t="s">
        <v>172</v>
      </c>
      <c r="AU209" s="221" t="s">
        <v>79</v>
      </c>
      <c r="AY209" s="16" t="s">
        <v>132</v>
      </c>
      <c r="BE209" s="222">
        <f>IF(N209="základní",J209,0)</f>
        <v>0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6" t="s">
        <v>79</v>
      </c>
      <c r="BK209" s="222">
        <f>ROUND(I209*H209,2)</f>
        <v>0</v>
      </c>
      <c r="BL209" s="16" t="s">
        <v>205</v>
      </c>
      <c r="BM209" s="221" t="s">
        <v>369</v>
      </c>
    </row>
    <row r="210" s="2" customFormat="1">
      <c r="A210" s="37"/>
      <c r="B210" s="38"/>
      <c r="C210" s="39"/>
      <c r="D210" s="223" t="s">
        <v>141</v>
      </c>
      <c r="E210" s="39"/>
      <c r="F210" s="224" t="s">
        <v>370</v>
      </c>
      <c r="G210" s="39"/>
      <c r="H210" s="39"/>
      <c r="I210" s="225"/>
      <c r="J210" s="39"/>
      <c r="K210" s="39"/>
      <c r="L210" s="43"/>
      <c r="M210" s="226"/>
      <c r="N210" s="227"/>
      <c r="O210" s="83"/>
      <c r="P210" s="83"/>
      <c r="Q210" s="83"/>
      <c r="R210" s="83"/>
      <c r="S210" s="83"/>
      <c r="T210" s="84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141</v>
      </c>
      <c r="AU210" s="16" t="s">
        <v>79</v>
      </c>
    </row>
    <row r="211" s="2" customFormat="1" ht="16.5" customHeight="1">
      <c r="A211" s="37"/>
      <c r="B211" s="38"/>
      <c r="C211" s="228" t="s">
        <v>371</v>
      </c>
      <c r="D211" s="228" t="s">
        <v>172</v>
      </c>
      <c r="E211" s="229" t="s">
        <v>372</v>
      </c>
      <c r="F211" s="230" t="s">
        <v>373</v>
      </c>
      <c r="G211" s="231" t="s">
        <v>374</v>
      </c>
      <c r="H211" s="232">
        <v>4</v>
      </c>
      <c r="I211" s="233"/>
      <c r="J211" s="234">
        <f>ROUND(I211*H211,2)</f>
        <v>0</v>
      </c>
      <c r="K211" s="230" t="s">
        <v>137</v>
      </c>
      <c r="L211" s="43"/>
      <c r="M211" s="235" t="s">
        <v>19</v>
      </c>
      <c r="N211" s="236" t="s">
        <v>43</v>
      </c>
      <c r="O211" s="83"/>
      <c r="P211" s="219">
        <f>O211*H211</f>
        <v>0</v>
      </c>
      <c r="Q211" s="219">
        <v>0</v>
      </c>
      <c r="R211" s="219">
        <f>Q211*H211</f>
        <v>0</v>
      </c>
      <c r="S211" s="219">
        <v>0</v>
      </c>
      <c r="T211" s="220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1" t="s">
        <v>139</v>
      </c>
      <c r="AT211" s="221" t="s">
        <v>172</v>
      </c>
      <c r="AU211" s="221" t="s">
        <v>79</v>
      </c>
      <c r="AY211" s="16" t="s">
        <v>132</v>
      </c>
      <c r="BE211" s="222">
        <f>IF(N211="základní",J211,0)</f>
        <v>0</v>
      </c>
      <c r="BF211" s="222">
        <f>IF(N211="snížená",J211,0)</f>
        <v>0</v>
      </c>
      <c r="BG211" s="222">
        <f>IF(N211="zákl. přenesená",J211,0)</f>
        <v>0</v>
      </c>
      <c r="BH211" s="222">
        <f>IF(N211="sníž. přenesená",J211,0)</f>
        <v>0</v>
      </c>
      <c r="BI211" s="222">
        <f>IF(N211="nulová",J211,0)</f>
        <v>0</v>
      </c>
      <c r="BJ211" s="16" t="s">
        <v>79</v>
      </c>
      <c r="BK211" s="222">
        <f>ROUND(I211*H211,2)</f>
        <v>0</v>
      </c>
      <c r="BL211" s="16" t="s">
        <v>139</v>
      </c>
      <c r="BM211" s="221" t="s">
        <v>375</v>
      </c>
    </row>
    <row r="212" s="2" customFormat="1">
      <c r="A212" s="37"/>
      <c r="B212" s="38"/>
      <c r="C212" s="39"/>
      <c r="D212" s="223" t="s">
        <v>141</v>
      </c>
      <c r="E212" s="39"/>
      <c r="F212" s="224" t="s">
        <v>376</v>
      </c>
      <c r="G212" s="39"/>
      <c r="H212" s="39"/>
      <c r="I212" s="225"/>
      <c r="J212" s="39"/>
      <c r="K212" s="39"/>
      <c r="L212" s="43"/>
      <c r="M212" s="226"/>
      <c r="N212" s="227"/>
      <c r="O212" s="83"/>
      <c r="P212" s="83"/>
      <c r="Q212" s="83"/>
      <c r="R212" s="83"/>
      <c r="S212" s="83"/>
      <c r="T212" s="84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141</v>
      </c>
      <c r="AU212" s="16" t="s">
        <v>79</v>
      </c>
    </row>
    <row r="213" s="12" customFormat="1" ht="22.8" customHeight="1">
      <c r="A213" s="12"/>
      <c r="B213" s="195"/>
      <c r="C213" s="196"/>
      <c r="D213" s="197" t="s">
        <v>71</v>
      </c>
      <c r="E213" s="238" t="s">
        <v>377</v>
      </c>
      <c r="F213" s="238" t="s">
        <v>378</v>
      </c>
      <c r="G213" s="196"/>
      <c r="H213" s="196"/>
      <c r="I213" s="199"/>
      <c r="J213" s="239">
        <f>BK213</f>
        <v>0</v>
      </c>
      <c r="K213" s="196"/>
      <c r="L213" s="201"/>
      <c r="M213" s="202"/>
      <c r="N213" s="203"/>
      <c r="O213" s="203"/>
      <c r="P213" s="204">
        <f>SUM(P214:P233)</f>
        <v>0</v>
      </c>
      <c r="Q213" s="203"/>
      <c r="R213" s="204">
        <f>SUM(R214:R233)</f>
        <v>0</v>
      </c>
      <c r="S213" s="203"/>
      <c r="T213" s="205">
        <f>SUM(T214:T233)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6" t="s">
        <v>79</v>
      </c>
      <c r="AT213" s="207" t="s">
        <v>71</v>
      </c>
      <c r="AU213" s="207" t="s">
        <v>79</v>
      </c>
      <c r="AY213" s="206" t="s">
        <v>132</v>
      </c>
      <c r="BK213" s="208">
        <f>SUM(BK214:BK233)</f>
        <v>0</v>
      </c>
    </row>
    <row r="214" s="2" customFormat="1" ht="24.15" customHeight="1">
      <c r="A214" s="37"/>
      <c r="B214" s="38"/>
      <c r="C214" s="209" t="s">
        <v>379</v>
      </c>
      <c r="D214" s="209" t="s">
        <v>133</v>
      </c>
      <c r="E214" s="210" t="s">
        <v>380</v>
      </c>
      <c r="F214" s="211" t="s">
        <v>381</v>
      </c>
      <c r="G214" s="212" t="s">
        <v>191</v>
      </c>
      <c r="H214" s="213">
        <v>24</v>
      </c>
      <c r="I214" s="214"/>
      <c r="J214" s="215">
        <f>ROUND(I214*H214,2)</f>
        <v>0</v>
      </c>
      <c r="K214" s="211" t="s">
        <v>137</v>
      </c>
      <c r="L214" s="216"/>
      <c r="M214" s="217" t="s">
        <v>19</v>
      </c>
      <c r="N214" s="218" t="s">
        <v>43</v>
      </c>
      <c r="O214" s="83"/>
      <c r="P214" s="219">
        <f>O214*H214</f>
        <v>0</v>
      </c>
      <c r="Q214" s="219">
        <v>0</v>
      </c>
      <c r="R214" s="219">
        <f>Q214*H214</f>
        <v>0</v>
      </c>
      <c r="S214" s="219">
        <v>0</v>
      </c>
      <c r="T214" s="220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1" t="s">
        <v>382</v>
      </c>
      <c r="AT214" s="221" t="s">
        <v>133</v>
      </c>
      <c r="AU214" s="221" t="s">
        <v>81</v>
      </c>
      <c r="AY214" s="16" t="s">
        <v>132</v>
      </c>
      <c r="BE214" s="222">
        <f>IF(N214="základní",J214,0)</f>
        <v>0</v>
      </c>
      <c r="BF214" s="222">
        <f>IF(N214="snížená",J214,0)</f>
        <v>0</v>
      </c>
      <c r="BG214" s="222">
        <f>IF(N214="zákl. přenesená",J214,0)</f>
        <v>0</v>
      </c>
      <c r="BH214" s="222">
        <f>IF(N214="sníž. přenesená",J214,0)</f>
        <v>0</v>
      </c>
      <c r="BI214" s="222">
        <f>IF(N214="nulová",J214,0)</f>
        <v>0</v>
      </c>
      <c r="BJ214" s="16" t="s">
        <v>79</v>
      </c>
      <c r="BK214" s="222">
        <f>ROUND(I214*H214,2)</f>
        <v>0</v>
      </c>
      <c r="BL214" s="16" t="s">
        <v>382</v>
      </c>
      <c r="BM214" s="221" t="s">
        <v>383</v>
      </c>
    </row>
    <row r="215" s="2" customFormat="1">
      <c r="A215" s="37"/>
      <c r="B215" s="38"/>
      <c r="C215" s="39"/>
      <c r="D215" s="223" t="s">
        <v>141</v>
      </c>
      <c r="E215" s="39"/>
      <c r="F215" s="224" t="s">
        <v>381</v>
      </c>
      <c r="G215" s="39"/>
      <c r="H215" s="39"/>
      <c r="I215" s="225"/>
      <c r="J215" s="39"/>
      <c r="K215" s="39"/>
      <c r="L215" s="43"/>
      <c r="M215" s="226"/>
      <c r="N215" s="227"/>
      <c r="O215" s="83"/>
      <c r="P215" s="83"/>
      <c r="Q215" s="83"/>
      <c r="R215" s="83"/>
      <c r="S215" s="83"/>
      <c r="T215" s="84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6" t="s">
        <v>141</v>
      </c>
      <c r="AU215" s="16" t="s">
        <v>81</v>
      </c>
    </row>
    <row r="216" s="2" customFormat="1" ht="16.5" customHeight="1">
      <c r="A216" s="37"/>
      <c r="B216" s="38"/>
      <c r="C216" s="228" t="s">
        <v>384</v>
      </c>
      <c r="D216" s="228" t="s">
        <v>172</v>
      </c>
      <c r="E216" s="229" t="s">
        <v>385</v>
      </c>
      <c r="F216" s="230" t="s">
        <v>386</v>
      </c>
      <c r="G216" s="231" t="s">
        <v>191</v>
      </c>
      <c r="H216" s="232">
        <v>24</v>
      </c>
      <c r="I216" s="233"/>
      <c r="J216" s="234">
        <f>ROUND(I216*H216,2)</f>
        <v>0</v>
      </c>
      <c r="K216" s="230" t="s">
        <v>137</v>
      </c>
      <c r="L216" s="43"/>
      <c r="M216" s="235" t="s">
        <v>19</v>
      </c>
      <c r="N216" s="236" t="s">
        <v>43</v>
      </c>
      <c r="O216" s="83"/>
      <c r="P216" s="219">
        <f>O216*H216</f>
        <v>0</v>
      </c>
      <c r="Q216" s="219">
        <v>0</v>
      </c>
      <c r="R216" s="219">
        <f>Q216*H216</f>
        <v>0</v>
      </c>
      <c r="S216" s="219">
        <v>0</v>
      </c>
      <c r="T216" s="220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1" t="s">
        <v>139</v>
      </c>
      <c r="AT216" s="221" t="s">
        <v>172</v>
      </c>
      <c r="AU216" s="221" t="s">
        <v>81</v>
      </c>
      <c r="AY216" s="16" t="s">
        <v>132</v>
      </c>
      <c r="BE216" s="222">
        <f>IF(N216="základní",J216,0)</f>
        <v>0</v>
      </c>
      <c r="BF216" s="222">
        <f>IF(N216="snížená",J216,0)</f>
        <v>0</v>
      </c>
      <c r="BG216" s="222">
        <f>IF(N216="zákl. přenesená",J216,0)</f>
        <v>0</v>
      </c>
      <c r="BH216" s="222">
        <f>IF(N216="sníž. přenesená",J216,0)</f>
        <v>0</v>
      </c>
      <c r="BI216" s="222">
        <f>IF(N216="nulová",J216,0)</f>
        <v>0</v>
      </c>
      <c r="BJ216" s="16" t="s">
        <v>79</v>
      </c>
      <c r="BK216" s="222">
        <f>ROUND(I216*H216,2)</f>
        <v>0</v>
      </c>
      <c r="BL216" s="16" t="s">
        <v>139</v>
      </c>
      <c r="BM216" s="221" t="s">
        <v>387</v>
      </c>
    </row>
    <row r="217" s="2" customFormat="1">
      <c r="A217" s="37"/>
      <c r="B217" s="38"/>
      <c r="C217" s="39"/>
      <c r="D217" s="223" t="s">
        <v>141</v>
      </c>
      <c r="E217" s="39"/>
      <c r="F217" s="224" t="s">
        <v>388</v>
      </c>
      <c r="G217" s="39"/>
      <c r="H217" s="39"/>
      <c r="I217" s="225"/>
      <c r="J217" s="39"/>
      <c r="K217" s="39"/>
      <c r="L217" s="43"/>
      <c r="M217" s="226"/>
      <c r="N217" s="227"/>
      <c r="O217" s="83"/>
      <c r="P217" s="83"/>
      <c r="Q217" s="83"/>
      <c r="R217" s="83"/>
      <c r="S217" s="83"/>
      <c r="T217" s="84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6" t="s">
        <v>141</v>
      </c>
      <c r="AU217" s="16" t="s">
        <v>81</v>
      </c>
    </row>
    <row r="218" s="2" customFormat="1" ht="24.15" customHeight="1">
      <c r="A218" s="37"/>
      <c r="B218" s="38"/>
      <c r="C218" s="209" t="s">
        <v>389</v>
      </c>
      <c r="D218" s="209" t="s">
        <v>133</v>
      </c>
      <c r="E218" s="210" t="s">
        <v>390</v>
      </c>
      <c r="F218" s="211" t="s">
        <v>391</v>
      </c>
      <c r="G218" s="212" t="s">
        <v>191</v>
      </c>
      <c r="H218" s="213">
        <v>24</v>
      </c>
      <c r="I218" s="214"/>
      <c r="J218" s="215">
        <f>ROUND(I218*H218,2)</f>
        <v>0</v>
      </c>
      <c r="K218" s="211" t="s">
        <v>137</v>
      </c>
      <c r="L218" s="216"/>
      <c r="M218" s="217" t="s">
        <v>19</v>
      </c>
      <c r="N218" s="218" t="s">
        <v>43</v>
      </c>
      <c r="O218" s="83"/>
      <c r="P218" s="219">
        <f>O218*H218</f>
        <v>0</v>
      </c>
      <c r="Q218" s="219">
        <v>0</v>
      </c>
      <c r="R218" s="219">
        <f>Q218*H218</f>
        <v>0</v>
      </c>
      <c r="S218" s="219">
        <v>0</v>
      </c>
      <c r="T218" s="220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1" t="s">
        <v>228</v>
      </c>
      <c r="AT218" s="221" t="s">
        <v>133</v>
      </c>
      <c r="AU218" s="221" t="s">
        <v>81</v>
      </c>
      <c r="AY218" s="16" t="s">
        <v>132</v>
      </c>
      <c r="BE218" s="222">
        <f>IF(N218="základní",J218,0)</f>
        <v>0</v>
      </c>
      <c r="BF218" s="222">
        <f>IF(N218="snížená",J218,0)</f>
        <v>0</v>
      </c>
      <c r="BG218" s="222">
        <f>IF(N218="zákl. přenesená",J218,0)</f>
        <v>0</v>
      </c>
      <c r="BH218" s="222">
        <f>IF(N218="sníž. přenesená",J218,0)</f>
        <v>0</v>
      </c>
      <c r="BI218" s="222">
        <f>IF(N218="nulová",J218,0)</f>
        <v>0</v>
      </c>
      <c r="BJ218" s="16" t="s">
        <v>79</v>
      </c>
      <c r="BK218" s="222">
        <f>ROUND(I218*H218,2)</f>
        <v>0</v>
      </c>
      <c r="BL218" s="16" t="s">
        <v>229</v>
      </c>
      <c r="BM218" s="221" t="s">
        <v>392</v>
      </c>
    </row>
    <row r="219" s="2" customFormat="1">
      <c r="A219" s="37"/>
      <c r="B219" s="38"/>
      <c r="C219" s="39"/>
      <c r="D219" s="223" t="s">
        <v>141</v>
      </c>
      <c r="E219" s="39"/>
      <c r="F219" s="224" t="s">
        <v>391</v>
      </c>
      <c r="G219" s="39"/>
      <c r="H219" s="39"/>
      <c r="I219" s="225"/>
      <c r="J219" s="39"/>
      <c r="K219" s="39"/>
      <c r="L219" s="43"/>
      <c r="M219" s="226"/>
      <c r="N219" s="227"/>
      <c r="O219" s="83"/>
      <c r="P219" s="83"/>
      <c r="Q219" s="83"/>
      <c r="R219" s="83"/>
      <c r="S219" s="83"/>
      <c r="T219" s="84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16" t="s">
        <v>141</v>
      </c>
      <c r="AU219" s="16" t="s">
        <v>81</v>
      </c>
    </row>
    <row r="220" s="2" customFormat="1" ht="24.15" customHeight="1">
      <c r="A220" s="37"/>
      <c r="B220" s="38"/>
      <c r="C220" s="209" t="s">
        <v>393</v>
      </c>
      <c r="D220" s="209" t="s">
        <v>133</v>
      </c>
      <c r="E220" s="210" t="s">
        <v>394</v>
      </c>
      <c r="F220" s="211" t="s">
        <v>395</v>
      </c>
      <c r="G220" s="212" t="s">
        <v>191</v>
      </c>
      <c r="H220" s="213">
        <v>24</v>
      </c>
      <c r="I220" s="214"/>
      <c r="J220" s="215">
        <f>ROUND(I220*H220,2)</f>
        <v>0</v>
      </c>
      <c r="K220" s="211" t="s">
        <v>137</v>
      </c>
      <c r="L220" s="216"/>
      <c r="M220" s="217" t="s">
        <v>19</v>
      </c>
      <c r="N220" s="218" t="s">
        <v>43</v>
      </c>
      <c r="O220" s="83"/>
      <c r="P220" s="219">
        <f>O220*H220</f>
        <v>0</v>
      </c>
      <c r="Q220" s="219">
        <v>0</v>
      </c>
      <c r="R220" s="219">
        <f>Q220*H220</f>
        <v>0</v>
      </c>
      <c r="S220" s="219">
        <v>0</v>
      </c>
      <c r="T220" s="220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1" t="s">
        <v>228</v>
      </c>
      <c r="AT220" s="221" t="s">
        <v>133</v>
      </c>
      <c r="AU220" s="221" t="s">
        <v>81</v>
      </c>
      <c r="AY220" s="16" t="s">
        <v>132</v>
      </c>
      <c r="BE220" s="222">
        <f>IF(N220="základní",J220,0)</f>
        <v>0</v>
      </c>
      <c r="BF220" s="222">
        <f>IF(N220="snížená",J220,0)</f>
        <v>0</v>
      </c>
      <c r="BG220" s="222">
        <f>IF(N220="zákl. přenesená",J220,0)</f>
        <v>0</v>
      </c>
      <c r="BH220" s="222">
        <f>IF(N220="sníž. přenesená",J220,0)</f>
        <v>0</v>
      </c>
      <c r="BI220" s="222">
        <f>IF(N220="nulová",J220,0)</f>
        <v>0</v>
      </c>
      <c r="BJ220" s="16" t="s">
        <v>79</v>
      </c>
      <c r="BK220" s="222">
        <f>ROUND(I220*H220,2)</f>
        <v>0</v>
      </c>
      <c r="BL220" s="16" t="s">
        <v>229</v>
      </c>
      <c r="BM220" s="221" t="s">
        <v>396</v>
      </c>
    </row>
    <row r="221" s="2" customFormat="1">
      <c r="A221" s="37"/>
      <c r="B221" s="38"/>
      <c r="C221" s="39"/>
      <c r="D221" s="223" t="s">
        <v>141</v>
      </c>
      <c r="E221" s="39"/>
      <c r="F221" s="224" t="s">
        <v>395</v>
      </c>
      <c r="G221" s="39"/>
      <c r="H221" s="39"/>
      <c r="I221" s="225"/>
      <c r="J221" s="39"/>
      <c r="K221" s="39"/>
      <c r="L221" s="43"/>
      <c r="M221" s="226"/>
      <c r="N221" s="227"/>
      <c r="O221" s="83"/>
      <c r="P221" s="83"/>
      <c r="Q221" s="83"/>
      <c r="R221" s="83"/>
      <c r="S221" s="83"/>
      <c r="T221" s="84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141</v>
      </c>
      <c r="AU221" s="16" t="s">
        <v>81</v>
      </c>
    </row>
    <row r="222" s="2" customFormat="1" ht="33" customHeight="1">
      <c r="A222" s="37"/>
      <c r="B222" s="38"/>
      <c r="C222" s="228" t="s">
        <v>397</v>
      </c>
      <c r="D222" s="228" t="s">
        <v>172</v>
      </c>
      <c r="E222" s="229" t="s">
        <v>398</v>
      </c>
      <c r="F222" s="230" t="s">
        <v>399</v>
      </c>
      <c r="G222" s="231" t="s">
        <v>191</v>
      </c>
      <c r="H222" s="232">
        <v>24</v>
      </c>
      <c r="I222" s="233"/>
      <c r="J222" s="234">
        <f>ROUND(I222*H222,2)</f>
        <v>0</v>
      </c>
      <c r="K222" s="230" t="s">
        <v>137</v>
      </c>
      <c r="L222" s="43"/>
      <c r="M222" s="235" t="s">
        <v>19</v>
      </c>
      <c r="N222" s="236" t="s">
        <v>43</v>
      </c>
      <c r="O222" s="83"/>
      <c r="P222" s="219">
        <f>O222*H222</f>
        <v>0</v>
      </c>
      <c r="Q222" s="219">
        <v>0</v>
      </c>
      <c r="R222" s="219">
        <f>Q222*H222</f>
        <v>0</v>
      </c>
      <c r="S222" s="219">
        <v>0</v>
      </c>
      <c r="T222" s="220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21" t="s">
        <v>139</v>
      </c>
      <c r="AT222" s="221" t="s">
        <v>172</v>
      </c>
      <c r="AU222" s="221" t="s">
        <v>81</v>
      </c>
      <c r="AY222" s="16" t="s">
        <v>132</v>
      </c>
      <c r="BE222" s="222">
        <f>IF(N222="základní",J222,0)</f>
        <v>0</v>
      </c>
      <c r="BF222" s="222">
        <f>IF(N222="snížená",J222,0)</f>
        <v>0</v>
      </c>
      <c r="BG222" s="222">
        <f>IF(N222="zákl. přenesená",J222,0)</f>
        <v>0</v>
      </c>
      <c r="BH222" s="222">
        <f>IF(N222="sníž. přenesená",J222,0)</f>
        <v>0</v>
      </c>
      <c r="BI222" s="222">
        <f>IF(N222="nulová",J222,0)</f>
        <v>0</v>
      </c>
      <c r="BJ222" s="16" t="s">
        <v>79</v>
      </c>
      <c r="BK222" s="222">
        <f>ROUND(I222*H222,2)</f>
        <v>0</v>
      </c>
      <c r="BL222" s="16" t="s">
        <v>139</v>
      </c>
      <c r="BM222" s="221" t="s">
        <v>400</v>
      </c>
    </row>
    <row r="223" s="2" customFormat="1">
      <c r="A223" s="37"/>
      <c r="B223" s="38"/>
      <c r="C223" s="39"/>
      <c r="D223" s="223" t="s">
        <v>141</v>
      </c>
      <c r="E223" s="39"/>
      <c r="F223" s="224" t="s">
        <v>399</v>
      </c>
      <c r="G223" s="39"/>
      <c r="H223" s="39"/>
      <c r="I223" s="225"/>
      <c r="J223" s="39"/>
      <c r="K223" s="39"/>
      <c r="L223" s="43"/>
      <c r="M223" s="226"/>
      <c r="N223" s="227"/>
      <c r="O223" s="83"/>
      <c r="P223" s="83"/>
      <c r="Q223" s="83"/>
      <c r="R223" s="83"/>
      <c r="S223" s="83"/>
      <c r="T223" s="84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6" t="s">
        <v>141</v>
      </c>
      <c r="AU223" s="16" t="s">
        <v>81</v>
      </c>
    </row>
    <row r="224" s="2" customFormat="1" ht="24.15" customHeight="1">
      <c r="A224" s="37"/>
      <c r="B224" s="38"/>
      <c r="C224" s="209" t="s">
        <v>401</v>
      </c>
      <c r="D224" s="209" t="s">
        <v>133</v>
      </c>
      <c r="E224" s="210" t="s">
        <v>402</v>
      </c>
      <c r="F224" s="211" t="s">
        <v>403</v>
      </c>
      <c r="G224" s="212" t="s">
        <v>191</v>
      </c>
      <c r="H224" s="213">
        <v>24</v>
      </c>
      <c r="I224" s="214"/>
      <c r="J224" s="215">
        <f>ROUND(I224*H224,2)</f>
        <v>0</v>
      </c>
      <c r="K224" s="211" t="s">
        <v>137</v>
      </c>
      <c r="L224" s="216"/>
      <c r="M224" s="217" t="s">
        <v>19</v>
      </c>
      <c r="N224" s="218" t="s">
        <v>43</v>
      </c>
      <c r="O224" s="83"/>
      <c r="P224" s="219">
        <f>O224*H224</f>
        <v>0</v>
      </c>
      <c r="Q224" s="219">
        <v>0</v>
      </c>
      <c r="R224" s="219">
        <f>Q224*H224</f>
        <v>0</v>
      </c>
      <c r="S224" s="219">
        <v>0</v>
      </c>
      <c r="T224" s="220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21" t="s">
        <v>382</v>
      </c>
      <c r="AT224" s="221" t="s">
        <v>133</v>
      </c>
      <c r="AU224" s="221" t="s">
        <v>81</v>
      </c>
      <c r="AY224" s="16" t="s">
        <v>132</v>
      </c>
      <c r="BE224" s="222">
        <f>IF(N224="základní",J224,0)</f>
        <v>0</v>
      </c>
      <c r="BF224" s="222">
        <f>IF(N224="snížená",J224,0)</f>
        <v>0</v>
      </c>
      <c r="BG224" s="222">
        <f>IF(N224="zákl. přenesená",J224,0)</f>
        <v>0</v>
      </c>
      <c r="BH224" s="222">
        <f>IF(N224="sníž. přenesená",J224,0)</f>
        <v>0</v>
      </c>
      <c r="BI224" s="222">
        <f>IF(N224="nulová",J224,0)</f>
        <v>0</v>
      </c>
      <c r="BJ224" s="16" t="s">
        <v>79</v>
      </c>
      <c r="BK224" s="222">
        <f>ROUND(I224*H224,2)</f>
        <v>0</v>
      </c>
      <c r="BL224" s="16" t="s">
        <v>382</v>
      </c>
      <c r="BM224" s="221" t="s">
        <v>404</v>
      </c>
    </row>
    <row r="225" s="2" customFormat="1">
      <c r="A225" s="37"/>
      <c r="B225" s="38"/>
      <c r="C225" s="39"/>
      <c r="D225" s="223" t="s">
        <v>141</v>
      </c>
      <c r="E225" s="39"/>
      <c r="F225" s="224" t="s">
        <v>403</v>
      </c>
      <c r="G225" s="39"/>
      <c r="H225" s="39"/>
      <c r="I225" s="225"/>
      <c r="J225" s="39"/>
      <c r="K225" s="39"/>
      <c r="L225" s="43"/>
      <c r="M225" s="226"/>
      <c r="N225" s="227"/>
      <c r="O225" s="83"/>
      <c r="P225" s="83"/>
      <c r="Q225" s="83"/>
      <c r="R225" s="83"/>
      <c r="S225" s="83"/>
      <c r="T225" s="84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6" t="s">
        <v>141</v>
      </c>
      <c r="AU225" s="16" t="s">
        <v>81</v>
      </c>
    </row>
    <row r="226" s="2" customFormat="1" ht="24.15" customHeight="1">
      <c r="A226" s="37"/>
      <c r="B226" s="38"/>
      <c r="C226" s="228" t="s">
        <v>405</v>
      </c>
      <c r="D226" s="228" t="s">
        <v>172</v>
      </c>
      <c r="E226" s="229" t="s">
        <v>406</v>
      </c>
      <c r="F226" s="230" t="s">
        <v>407</v>
      </c>
      <c r="G226" s="231" t="s">
        <v>191</v>
      </c>
      <c r="H226" s="232">
        <v>24</v>
      </c>
      <c r="I226" s="233"/>
      <c r="J226" s="234">
        <f>ROUND(I226*H226,2)</f>
        <v>0</v>
      </c>
      <c r="K226" s="230" t="s">
        <v>137</v>
      </c>
      <c r="L226" s="43"/>
      <c r="M226" s="235" t="s">
        <v>19</v>
      </c>
      <c r="N226" s="236" t="s">
        <v>43</v>
      </c>
      <c r="O226" s="83"/>
      <c r="P226" s="219">
        <f>O226*H226</f>
        <v>0</v>
      </c>
      <c r="Q226" s="219">
        <v>0</v>
      </c>
      <c r="R226" s="219">
        <f>Q226*H226</f>
        <v>0</v>
      </c>
      <c r="S226" s="219">
        <v>0</v>
      </c>
      <c r="T226" s="220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21" t="s">
        <v>139</v>
      </c>
      <c r="AT226" s="221" t="s">
        <v>172</v>
      </c>
      <c r="AU226" s="221" t="s">
        <v>81</v>
      </c>
      <c r="AY226" s="16" t="s">
        <v>132</v>
      </c>
      <c r="BE226" s="222">
        <f>IF(N226="základní",J226,0)</f>
        <v>0</v>
      </c>
      <c r="BF226" s="222">
        <f>IF(N226="snížená",J226,0)</f>
        <v>0</v>
      </c>
      <c r="BG226" s="222">
        <f>IF(N226="zákl. přenesená",J226,0)</f>
        <v>0</v>
      </c>
      <c r="BH226" s="222">
        <f>IF(N226="sníž. přenesená",J226,0)</f>
        <v>0</v>
      </c>
      <c r="BI226" s="222">
        <f>IF(N226="nulová",J226,0)</f>
        <v>0</v>
      </c>
      <c r="BJ226" s="16" t="s">
        <v>79</v>
      </c>
      <c r="BK226" s="222">
        <f>ROUND(I226*H226,2)</f>
        <v>0</v>
      </c>
      <c r="BL226" s="16" t="s">
        <v>139</v>
      </c>
      <c r="BM226" s="221" t="s">
        <v>408</v>
      </c>
    </row>
    <row r="227" s="2" customFormat="1">
      <c r="A227" s="37"/>
      <c r="B227" s="38"/>
      <c r="C227" s="39"/>
      <c r="D227" s="223" t="s">
        <v>141</v>
      </c>
      <c r="E227" s="39"/>
      <c r="F227" s="224" t="s">
        <v>407</v>
      </c>
      <c r="G227" s="39"/>
      <c r="H227" s="39"/>
      <c r="I227" s="225"/>
      <c r="J227" s="39"/>
      <c r="K227" s="39"/>
      <c r="L227" s="43"/>
      <c r="M227" s="226"/>
      <c r="N227" s="227"/>
      <c r="O227" s="83"/>
      <c r="P227" s="83"/>
      <c r="Q227" s="83"/>
      <c r="R227" s="83"/>
      <c r="S227" s="83"/>
      <c r="T227" s="84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141</v>
      </c>
      <c r="AU227" s="16" t="s">
        <v>81</v>
      </c>
    </row>
    <row r="228" s="2" customFormat="1" ht="33" customHeight="1">
      <c r="A228" s="37"/>
      <c r="B228" s="38"/>
      <c r="C228" s="209" t="s">
        <v>409</v>
      </c>
      <c r="D228" s="209" t="s">
        <v>133</v>
      </c>
      <c r="E228" s="210" t="s">
        <v>410</v>
      </c>
      <c r="F228" s="211" t="s">
        <v>411</v>
      </c>
      <c r="G228" s="212" t="s">
        <v>412</v>
      </c>
      <c r="H228" s="213">
        <v>24</v>
      </c>
      <c r="I228" s="214"/>
      <c r="J228" s="215">
        <f>ROUND(I228*H228,2)</f>
        <v>0</v>
      </c>
      <c r="K228" s="211" t="s">
        <v>137</v>
      </c>
      <c r="L228" s="216"/>
      <c r="M228" s="217" t="s">
        <v>19</v>
      </c>
      <c r="N228" s="218" t="s">
        <v>43</v>
      </c>
      <c r="O228" s="83"/>
      <c r="P228" s="219">
        <f>O228*H228</f>
        <v>0</v>
      </c>
      <c r="Q228" s="219">
        <v>0</v>
      </c>
      <c r="R228" s="219">
        <f>Q228*H228</f>
        <v>0</v>
      </c>
      <c r="S228" s="219">
        <v>0</v>
      </c>
      <c r="T228" s="220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1" t="s">
        <v>228</v>
      </c>
      <c r="AT228" s="221" t="s">
        <v>133</v>
      </c>
      <c r="AU228" s="221" t="s">
        <v>81</v>
      </c>
      <c r="AY228" s="16" t="s">
        <v>132</v>
      </c>
      <c r="BE228" s="222">
        <f>IF(N228="základní",J228,0)</f>
        <v>0</v>
      </c>
      <c r="BF228" s="222">
        <f>IF(N228="snížená",J228,0)</f>
        <v>0</v>
      </c>
      <c r="BG228" s="222">
        <f>IF(N228="zákl. přenesená",J228,0)</f>
        <v>0</v>
      </c>
      <c r="BH228" s="222">
        <f>IF(N228="sníž. přenesená",J228,0)</f>
        <v>0</v>
      </c>
      <c r="BI228" s="222">
        <f>IF(N228="nulová",J228,0)</f>
        <v>0</v>
      </c>
      <c r="BJ228" s="16" t="s">
        <v>79</v>
      </c>
      <c r="BK228" s="222">
        <f>ROUND(I228*H228,2)</f>
        <v>0</v>
      </c>
      <c r="BL228" s="16" t="s">
        <v>229</v>
      </c>
      <c r="BM228" s="221" t="s">
        <v>413</v>
      </c>
    </row>
    <row r="229" s="2" customFormat="1">
      <c r="A229" s="37"/>
      <c r="B229" s="38"/>
      <c r="C229" s="39"/>
      <c r="D229" s="223" t="s">
        <v>141</v>
      </c>
      <c r="E229" s="39"/>
      <c r="F229" s="224" t="s">
        <v>411</v>
      </c>
      <c r="G229" s="39"/>
      <c r="H229" s="39"/>
      <c r="I229" s="225"/>
      <c r="J229" s="39"/>
      <c r="K229" s="39"/>
      <c r="L229" s="43"/>
      <c r="M229" s="226"/>
      <c r="N229" s="227"/>
      <c r="O229" s="83"/>
      <c r="P229" s="83"/>
      <c r="Q229" s="83"/>
      <c r="R229" s="83"/>
      <c r="S229" s="83"/>
      <c r="T229" s="84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141</v>
      </c>
      <c r="AU229" s="16" t="s">
        <v>81</v>
      </c>
    </row>
    <row r="230" s="2" customFormat="1" ht="24.15" customHeight="1">
      <c r="A230" s="37"/>
      <c r="B230" s="38"/>
      <c r="C230" s="228" t="s">
        <v>414</v>
      </c>
      <c r="D230" s="228" t="s">
        <v>172</v>
      </c>
      <c r="E230" s="229" t="s">
        <v>415</v>
      </c>
      <c r="F230" s="230" t="s">
        <v>416</v>
      </c>
      <c r="G230" s="231" t="s">
        <v>191</v>
      </c>
      <c r="H230" s="232">
        <v>48</v>
      </c>
      <c r="I230" s="233"/>
      <c r="J230" s="234">
        <f>ROUND(I230*H230,2)</f>
        <v>0</v>
      </c>
      <c r="K230" s="230" t="s">
        <v>137</v>
      </c>
      <c r="L230" s="43"/>
      <c r="M230" s="235" t="s">
        <v>19</v>
      </c>
      <c r="N230" s="236" t="s">
        <v>43</v>
      </c>
      <c r="O230" s="83"/>
      <c r="P230" s="219">
        <f>O230*H230</f>
        <v>0</v>
      </c>
      <c r="Q230" s="219">
        <v>0</v>
      </c>
      <c r="R230" s="219">
        <f>Q230*H230</f>
        <v>0</v>
      </c>
      <c r="S230" s="219">
        <v>0</v>
      </c>
      <c r="T230" s="220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21" t="s">
        <v>139</v>
      </c>
      <c r="AT230" s="221" t="s">
        <v>172</v>
      </c>
      <c r="AU230" s="221" t="s">
        <v>81</v>
      </c>
      <c r="AY230" s="16" t="s">
        <v>132</v>
      </c>
      <c r="BE230" s="222">
        <f>IF(N230="základní",J230,0)</f>
        <v>0</v>
      </c>
      <c r="BF230" s="222">
        <f>IF(N230="snížená",J230,0)</f>
        <v>0</v>
      </c>
      <c r="BG230" s="222">
        <f>IF(N230="zákl. přenesená",J230,0)</f>
        <v>0</v>
      </c>
      <c r="BH230" s="222">
        <f>IF(N230="sníž. přenesená",J230,0)</f>
        <v>0</v>
      </c>
      <c r="BI230" s="222">
        <f>IF(N230="nulová",J230,0)</f>
        <v>0</v>
      </c>
      <c r="BJ230" s="16" t="s">
        <v>79</v>
      </c>
      <c r="BK230" s="222">
        <f>ROUND(I230*H230,2)</f>
        <v>0</v>
      </c>
      <c r="BL230" s="16" t="s">
        <v>139</v>
      </c>
      <c r="BM230" s="221" t="s">
        <v>417</v>
      </c>
    </row>
    <row r="231" s="2" customFormat="1">
      <c r="A231" s="37"/>
      <c r="B231" s="38"/>
      <c r="C231" s="39"/>
      <c r="D231" s="223" t="s">
        <v>141</v>
      </c>
      <c r="E231" s="39"/>
      <c r="F231" s="224" t="s">
        <v>416</v>
      </c>
      <c r="G231" s="39"/>
      <c r="H231" s="39"/>
      <c r="I231" s="225"/>
      <c r="J231" s="39"/>
      <c r="K231" s="39"/>
      <c r="L231" s="43"/>
      <c r="M231" s="226"/>
      <c r="N231" s="227"/>
      <c r="O231" s="83"/>
      <c r="P231" s="83"/>
      <c r="Q231" s="83"/>
      <c r="R231" s="83"/>
      <c r="S231" s="83"/>
      <c r="T231" s="84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141</v>
      </c>
      <c r="AU231" s="16" t="s">
        <v>81</v>
      </c>
    </row>
    <row r="232" s="2" customFormat="1" ht="24.15" customHeight="1">
      <c r="A232" s="37"/>
      <c r="B232" s="38"/>
      <c r="C232" s="209" t="s">
        <v>418</v>
      </c>
      <c r="D232" s="209" t="s">
        <v>133</v>
      </c>
      <c r="E232" s="210" t="s">
        <v>419</v>
      </c>
      <c r="F232" s="211" t="s">
        <v>420</v>
      </c>
      <c r="G232" s="212" t="s">
        <v>191</v>
      </c>
      <c r="H232" s="213">
        <v>1</v>
      </c>
      <c r="I232" s="214"/>
      <c r="J232" s="215">
        <f>ROUND(I232*H232,2)</f>
        <v>0</v>
      </c>
      <c r="K232" s="211" t="s">
        <v>137</v>
      </c>
      <c r="L232" s="216"/>
      <c r="M232" s="217" t="s">
        <v>19</v>
      </c>
      <c r="N232" s="218" t="s">
        <v>43</v>
      </c>
      <c r="O232" s="83"/>
      <c r="P232" s="219">
        <f>O232*H232</f>
        <v>0</v>
      </c>
      <c r="Q232" s="219">
        <v>0</v>
      </c>
      <c r="R232" s="219">
        <f>Q232*H232</f>
        <v>0</v>
      </c>
      <c r="S232" s="219">
        <v>0</v>
      </c>
      <c r="T232" s="220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21" t="s">
        <v>228</v>
      </c>
      <c r="AT232" s="221" t="s">
        <v>133</v>
      </c>
      <c r="AU232" s="221" t="s">
        <v>81</v>
      </c>
      <c r="AY232" s="16" t="s">
        <v>132</v>
      </c>
      <c r="BE232" s="222">
        <f>IF(N232="základní",J232,0)</f>
        <v>0</v>
      </c>
      <c r="BF232" s="222">
        <f>IF(N232="snížená",J232,0)</f>
        <v>0</v>
      </c>
      <c r="BG232" s="222">
        <f>IF(N232="zákl. přenesená",J232,0)</f>
        <v>0</v>
      </c>
      <c r="BH232" s="222">
        <f>IF(N232="sníž. přenesená",J232,0)</f>
        <v>0</v>
      </c>
      <c r="BI232" s="222">
        <f>IF(N232="nulová",J232,0)</f>
        <v>0</v>
      </c>
      <c r="BJ232" s="16" t="s">
        <v>79</v>
      </c>
      <c r="BK232" s="222">
        <f>ROUND(I232*H232,2)</f>
        <v>0</v>
      </c>
      <c r="BL232" s="16" t="s">
        <v>229</v>
      </c>
      <c r="BM232" s="221" t="s">
        <v>421</v>
      </c>
    </row>
    <row r="233" s="2" customFormat="1">
      <c r="A233" s="37"/>
      <c r="B233" s="38"/>
      <c r="C233" s="39"/>
      <c r="D233" s="223" t="s">
        <v>141</v>
      </c>
      <c r="E233" s="39"/>
      <c r="F233" s="224" t="s">
        <v>420</v>
      </c>
      <c r="G233" s="39"/>
      <c r="H233" s="39"/>
      <c r="I233" s="225"/>
      <c r="J233" s="39"/>
      <c r="K233" s="39"/>
      <c r="L233" s="43"/>
      <c r="M233" s="226"/>
      <c r="N233" s="227"/>
      <c r="O233" s="83"/>
      <c r="P233" s="83"/>
      <c r="Q233" s="83"/>
      <c r="R233" s="83"/>
      <c r="S233" s="83"/>
      <c r="T233" s="84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6" t="s">
        <v>141</v>
      </c>
      <c r="AU233" s="16" t="s">
        <v>81</v>
      </c>
    </row>
    <row r="234" s="12" customFormat="1" ht="22.8" customHeight="1">
      <c r="A234" s="12"/>
      <c r="B234" s="195"/>
      <c r="C234" s="196"/>
      <c r="D234" s="197" t="s">
        <v>71</v>
      </c>
      <c r="E234" s="238" t="s">
        <v>422</v>
      </c>
      <c r="F234" s="238" t="s">
        <v>423</v>
      </c>
      <c r="G234" s="196"/>
      <c r="H234" s="196"/>
      <c r="I234" s="199"/>
      <c r="J234" s="239">
        <f>BK234</f>
        <v>0</v>
      </c>
      <c r="K234" s="196"/>
      <c r="L234" s="201"/>
      <c r="M234" s="202"/>
      <c r="N234" s="203"/>
      <c r="O234" s="203"/>
      <c r="P234" s="204">
        <f>SUM(P235:P249)</f>
        <v>0</v>
      </c>
      <c r="Q234" s="203"/>
      <c r="R234" s="204">
        <f>SUM(R235:R249)</f>
        <v>0</v>
      </c>
      <c r="S234" s="203"/>
      <c r="T234" s="205">
        <f>SUM(T235:T249)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6" t="s">
        <v>79</v>
      </c>
      <c r="AT234" s="207" t="s">
        <v>71</v>
      </c>
      <c r="AU234" s="207" t="s">
        <v>79</v>
      </c>
      <c r="AY234" s="206" t="s">
        <v>132</v>
      </c>
      <c r="BK234" s="208">
        <f>SUM(BK235:BK249)</f>
        <v>0</v>
      </c>
    </row>
    <row r="235" s="2" customFormat="1" ht="37.8" customHeight="1">
      <c r="A235" s="37"/>
      <c r="B235" s="38"/>
      <c r="C235" s="228" t="s">
        <v>424</v>
      </c>
      <c r="D235" s="228" t="s">
        <v>172</v>
      </c>
      <c r="E235" s="229" t="s">
        <v>425</v>
      </c>
      <c r="F235" s="230" t="s">
        <v>426</v>
      </c>
      <c r="G235" s="231" t="s">
        <v>191</v>
      </c>
      <c r="H235" s="232">
        <v>1</v>
      </c>
      <c r="I235" s="233"/>
      <c r="J235" s="234">
        <f>ROUND(I235*H235,2)</f>
        <v>0</v>
      </c>
      <c r="K235" s="230" t="s">
        <v>137</v>
      </c>
      <c r="L235" s="43"/>
      <c r="M235" s="235" t="s">
        <v>19</v>
      </c>
      <c r="N235" s="236" t="s">
        <v>43</v>
      </c>
      <c r="O235" s="83"/>
      <c r="P235" s="219">
        <f>O235*H235</f>
        <v>0</v>
      </c>
      <c r="Q235" s="219">
        <v>0</v>
      </c>
      <c r="R235" s="219">
        <f>Q235*H235</f>
        <v>0</v>
      </c>
      <c r="S235" s="219">
        <v>0</v>
      </c>
      <c r="T235" s="220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21" t="s">
        <v>139</v>
      </c>
      <c r="AT235" s="221" t="s">
        <v>172</v>
      </c>
      <c r="AU235" s="221" t="s">
        <v>81</v>
      </c>
      <c r="AY235" s="16" t="s">
        <v>132</v>
      </c>
      <c r="BE235" s="222">
        <f>IF(N235="základní",J235,0)</f>
        <v>0</v>
      </c>
      <c r="BF235" s="222">
        <f>IF(N235="snížená",J235,0)</f>
        <v>0</v>
      </c>
      <c r="BG235" s="222">
        <f>IF(N235="zákl. přenesená",J235,0)</f>
        <v>0</v>
      </c>
      <c r="BH235" s="222">
        <f>IF(N235="sníž. přenesená",J235,0)</f>
        <v>0</v>
      </c>
      <c r="BI235" s="222">
        <f>IF(N235="nulová",J235,0)</f>
        <v>0</v>
      </c>
      <c r="BJ235" s="16" t="s">
        <v>79</v>
      </c>
      <c r="BK235" s="222">
        <f>ROUND(I235*H235,2)</f>
        <v>0</v>
      </c>
      <c r="BL235" s="16" t="s">
        <v>139</v>
      </c>
      <c r="BM235" s="221" t="s">
        <v>427</v>
      </c>
    </row>
    <row r="236" s="2" customFormat="1">
      <c r="A236" s="37"/>
      <c r="B236" s="38"/>
      <c r="C236" s="39"/>
      <c r="D236" s="223" t="s">
        <v>141</v>
      </c>
      <c r="E236" s="39"/>
      <c r="F236" s="224" t="s">
        <v>426</v>
      </c>
      <c r="G236" s="39"/>
      <c r="H236" s="39"/>
      <c r="I236" s="225"/>
      <c r="J236" s="39"/>
      <c r="K236" s="39"/>
      <c r="L236" s="43"/>
      <c r="M236" s="226"/>
      <c r="N236" s="227"/>
      <c r="O236" s="83"/>
      <c r="P236" s="83"/>
      <c r="Q236" s="83"/>
      <c r="R236" s="83"/>
      <c r="S236" s="83"/>
      <c r="T236" s="84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6" t="s">
        <v>141</v>
      </c>
      <c r="AU236" s="16" t="s">
        <v>81</v>
      </c>
    </row>
    <row r="237" s="2" customFormat="1">
      <c r="A237" s="37"/>
      <c r="B237" s="38"/>
      <c r="C237" s="39"/>
      <c r="D237" s="223" t="s">
        <v>177</v>
      </c>
      <c r="E237" s="39"/>
      <c r="F237" s="237" t="s">
        <v>428</v>
      </c>
      <c r="G237" s="39"/>
      <c r="H237" s="39"/>
      <c r="I237" s="225"/>
      <c r="J237" s="39"/>
      <c r="K237" s="39"/>
      <c r="L237" s="43"/>
      <c r="M237" s="226"/>
      <c r="N237" s="227"/>
      <c r="O237" s="83"/>
      <c r="P237" s="83"/>
      <c r="Q237" s="83"/>
      <c r="R237" s="83"/>
      <c r="S237" s="83"/>
      <c r="T237" s="84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177</v>
      </c>
      <c r="AU237" s="16" t="s">
        <v>81</v>
      </c>
    </row>
    <row r="238" s="2" customFormat="1" ht="37.8" customHeight="1">
      <c r="A238" s="37"/>
      <c r="B238" s="38"/>
      <c r="C238" s="228" t="s">
        <v>229</v>
      </c>
      <c r="D238" s="228" t="s">
        <v>172</v>
      </c>
      <c r="E238" s="229" t="s">
        <v>429</v>
      </c>
      <c r="F238" s="230" t="s">
        <v>430</v>
      </c>
      <c r="G238" s="231" t="s">
        <v>191</v>
      </c>
      <c r="H238" s="232">
        <v>1</v>
      </c>
      <c r="I238" s="233"/>
      <c r="J238" s="234">
        <f>ROUND(I238*H238,2)</f>
        <v>0</v>
      </c>
      <c r="K238" s="230" t="s">
        <v>137</v>
      </c>
      <c r="L238" s="43"/>
      <c r="M238" s="235" t="s">
        <v>19</v>
      </c>
      <c r="N238" s="236" t="s">
        <v>43</v>
      </c>
      <c r="O238" s="83"/>
      <c r="P238" s="219">
        <f>O238*H238</f>
        <v>0</v>
      </c>
      <c r="Q238" s="219">
        <v>0</v>
      </c>
      <c r="R238" s="219">
        <f>Q238*H238</f>
        <v>0</v>
      </c>
      <c r="S238" s="219">
        <v>0</v>
      </c>
      <c r="T238" s="220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1" t="s">
        <v>139</v>
      </c>
      <c r="AT238" s="221" t="s">
        <v>172</v>
      </c>
      <c r="AU238" s="221" t="s">
        <v>81</v>
      </c>
      <c r="AY238" s="16" t="s">
        <v>132</v>
      </c>
      <c r="BE238" s="222">
        <f>IF(N238="základní",J238,0)</f>
        <v>0</v>
      </c>
      <c r="BF238" s="222">
        <f>IF(N238="snížená",J238,0)</f>
        <v>0</v>
      </c>
      <c r="BG238" s="222">
        <f>IF(N238="zákl. přenesená",J238,0)</f>
        <v>0</v>
      </c>
      <c r="BH238" s="222">
        <f>IF(N238="sníž. přenesená",J238,0)</f>
        <v>0</v>
      </c>
      <c r="BI238" s="222">
        <f>IF(N238="nulová",J238,0)</f>
        <v>0</v>
      </c>
      <c r="BJ238" s="16" t="s">
        <v>79</v>
      </c>
      <c r="BK238" s="222">
        <f>ROUND(I238*H238,2)</f>
        <v>0</v>
      </c>
      <c r="BL238" s="16" t="s">
        <v>139</v>
      </c>
      <c r="BM238" s="221" t="s">
        <v>431</v>
      </c>
    </row>
    <row r="239" s="2" customFormat="1">
      <c r="A239" s="37"/>
      <c r="B239" s="38"/>
      <c r="C239" s="39"/>
      <c r="D239" s="223" t="s">
        <v>141</v>
      </c>
      <c r="E239" s="39"/>
      <c r="F239" s="224" t="s">
        <v>430</v>
      </c>
      <c r="G239" s="39"/>
      <c r="H239" s="39"/>
      <c r="I239" s="225"/>
      <c r="J239" s="39"/>
      <c r="K239" s="39"/>
      <c r="L239" s="43"/>
      <c r="M239" s="226"/>
      <c r="N239" s="227"/>
      <c r="O239" s="83"/>
      <c r="P239" s="83"/>
      <c r="Q239" s="83"/>
      <c r="R239" s="83"/>
      <c r="S239" s="83"/>
      <c r="T239" s="84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141</v>
      </c>
      <c r="AU239" s="16" t="s">
        <v>81</v>
      </c>
    </row>
    <row r="240" s="2" customFormat="1">
      <c r="A240" s="37"/>
      <c r="B240" s="38"/>
      <c r="C240" s="39"/>
      <c r="D240" s="223" t="s">
        <v>177</v>
      </c>
      <c r="E240" s="39"/>
      <c r="F240" s="237" t="s">
        <v>432</v>
      </c>
      <c r="G240" s="39"/>
      <c r="H240" s="39"/>
      <c r="I240" s="225"/>
      <c r="J240" s="39"/>
      <c r="K240" s="39"/>
      <c r="L240" s="43"/>
      <c r="M240" s="226"/>
      <c r="N240" s="227"/>
      <c r="O240" s="83"/>
      <c r="P240" s="83"/>
      <c r="Q240" s="83"/>
      <c r="R240" s="83"/>
      <c r="S240" s="83"/>
      <c r="T240" s="84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6" t="s">
        <v>177</v>
      </c>
      <c r="AU240" s="16" t="s">
        <v>81</v>
      </c>
    </row>
    <row r="241" s="2" customFormat="1" ht="24.15" customHeight="1">
      <c r="A241" s="37"/>
      <c r="B241" s="38"/>
      <c r="C241" s="209" t="s">
        <v>433</v>
      </c>
      <c r="D241" s="209" t="s">
        <v>133</v>
      </c>
      <c r="E241" s="210" t="s">
        <v>434</v>
      </c>
      <c r="F241" s="211" t="s">
        <v>435</v>
      </c>
      <c r="G241" s="212" t="s">
        <v>191</v>
      </c>
      <c r="H241" s="213">
        <v>3</v>
      </c>
      <c r="I241" s="214"/>
      <c r="J241" s="215">
        <f>ROUND(I241*H241,2)</f>
        <v>0</v>
      </c>
      <c r="K241" s="211" t="s">
        <v>137</v>
      </c>
      <c r="L241" s="216"/>
      <c r="M241" s="217" t="s">
        <v>19</v>
      </c>
      <c r="N241" s="218" t="s">
        <v>43</v>
      </c>
      <c r="O241" s="83"/>
      <c r="P241" s="219">
        <f>O241*H241</f>
        <v>0</v>
      </c>
      <c r="Q241" s="219">
        <v>0</v>
      </c>
      <c r="R241" s="219">
        <f>Q241*H241</f>
        <v>0</v>
      </c>
      <c r="S241" s="219">
        <v>0</v>
      </c>
      <c r="T241" s="220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21" t="s">
        <v>138</v>
      </c>
      <c r="AT241" s="221" t="s">
        <v>133</v>
      </c>
      <c r="AU241" s="221" t="s">
        <v>81</v>
      </c>
      <c r="AY241" s="16" t="s">
        <v>132</v>
      </c>
      <c r="BE241" s="222">
        <f>IF(N241="základní",J241,0)</f>
        <v>0</v>
      </c>
      <c r="BF241" s="222">
        <f>IF(N241="snížená",J241,0)</f>
        <v>0</v>
      </c>
      <c r="BG241" s="222">
        <f>IF(N241="zákl. přenesená",J241,0)</f>
        <v>0</v>
      </c>
      <c r="BH241" s="222">
        <f>IF(N241="sníž. přenesená",J241,0)</f>
        <v>0</v>
      </c>
      <c r="BI241" s="222">
        <f>IF(N241="nulová",J241,0)</f>
        <v>0</v>
      </c>
      <c r="BJ241" s="16" t="s">
        <v>79</v>
      </c>
      <c r="BK241" s="222">
        <f>ROUND(I241*H241,2)</f>
        <v>0</v>
      </c>
      <c r="BL241" s="16" t="s">
        <v>139</v>
      </c>
      <c r="BM241" s="221" t="s">
        <v>436</v>
      </c>
    </row>
    <row r="242" s="2" customFormat="1">
      <c r="A242" s="37"/>
      <c r="B242" s="38"/>
      <c r="C242" s="39"/>
      <c r="D242" s="223" t="s">
        <v>141</v>
      </c>
      <c r="E242" s="39"/>
      <c r="F242" s="224" t="s">
        <v>435</v>
      </c>
      <c r="G242" s="39"/>
      <c r="H242" s="39"/>
      <c r="I242" s="225"/>
      <c r="J242" s="39"/>
      <c r="K242" s="39"/>
      <c r="L242" s="43"/>
      <c r="M242" s="226"/>
      <c r="N242" s="227"/>
      <c r="O242" s="83"/>
      <c r="P242" s="83"/>
      <c r="Q242" s="83"/>
      <c r="R242" s="83"/>
      <c r="S242" s="83"/>
      <c r="T242" s="84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6" t="s">
        <v>141</v>
      </c>
      <c r="AU242" s="16" t="s">
        <v>81</v>
      </c>
    </row>
    <row r="243" s="2" customFormat="1" ht="37.8" customHeight="1">
      <c r="A243" s="37"/>
      <c r="B243" s="38"/>
      <c r="C243" s="209" t="s">
        <v>437</v>
      </c>
      <c r="D243" s="209" t="s">
        <v>133</v>
      </c>
      <c r="E243" s="210" t="s">
        <v>438</v>
      </c>
      <c r="F243" s="211" t="s">
        <v>439</v>
      </c>
      <c r="G243" s="212" t="s">
        <v>191</v>
      </c>
      <c r="H243" s="213">
        <v>2</v>
      </c>
      <c r="I243" s="214"/>
      <c r="J243" s="215">
        <f>ROUND(I243*H243,2)</f>
        <v>0</v>
      </c>
      <c r="K243" s="211" t="s">
        <v>137</v>
      </c>
      <c r="L243" s="216"/>
      <c r="M243" s="217" t="s">
        <v>19</v>
      </c>
      <c r="N243" s="218" t="s">
        <v>43</v>
      </c>
      <c r="O243" s="83"/>
      <c r="P243" s="219">
        <f>O243*H243</f>
        <v>0</v>
      </c>
      <c r="Q243" s="219">
        <v>0</v>
      </c>
      <c r="R243" s="219">
        <f>Q243*H243</f>
        <v>0</v>
      </c>
      <c r="S243" s="219">
        <v>0</v>
      </c>
      <c r="T243" s="220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21" t="s">
        <v>138</v>
      </c>
      <c r="AT243" s="221" t="s">
        <v>133</v>
      </c>
      <c r="AU243" s="221" t="s">
        <v>81</v>
      </c>
      <c r="AY243" s="16" t="s">
        <v>132</v>
      </c>
      <c r="BE243" s="222">
        <f>IF(N243="základní",J243,0)</f>
        <v>0</v>
      </c>
      <c r="BF243" s="222">
        <f>IF(N243="snížená",J243,0)</f>
        <v>0</v>
      </c>
      <c r="BG243" s="222">
        <f>IF(N243="zákl. přenesená",J243,0)</f>
        <v>0</v>
      </c>
      <c r="BH243" s="222">
        <f>IF(N243="sníž. přenesená",J243,0)</f>
        <v>0</v>
      </c>
      <c r="BI243" s="222">
        <f>IF(N243="nulová",J243,0)</f>
        <v>0</v>
      </c>
      <c r="BJ243" s="16" t="s">
        <v>79</v>
      </c>
      <c r="BK243" s="222">
        <f>ROUND(I243*H243,2)</f>
        <v>0</v>
      </c>
      <c r="BL243" s="16" t="s">
        <v>139</v>
      </c>
      <c r="BM243" s="221" t="s">
        <v>440</v>
      </c>
    </row>
    <row r="244" s="2" customFormat="1">
      <c r="A244" s="37"/>
      <c r="B244" s="38"/>
      <c r="C244" s="39"/>
      <c r="D244" s="223" t="s">
        <v>141</v>
      </c>
      <c r="E244" s="39"/>
      <c r="F244" s="224" t="s">
        <v>439</v>
      </c>
      <c r="G244" s="39"/>
      <c r="H244" s="39"/>
      <c r="I244" s="225"/>
      <c r="J244" s="39"/>
      <c r="K244" s="39"/>
      <c r="L244" s="43"/>
      <c r="M244" s="226"/>
      <c r="N244" s="227"/>
      <c r="O244" s="83"/>
      <c r="P244" s="83"/>
      <c r="Q244" s="83"/>
      <c r="R244" s="83"/>
      <c r="S244" s="83"/>
      <c r="T244" s="84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6" t="s">
        <v>141</v>
      </c>
      <c r="AU244" s="16" t="s">
        <v>81</v>
      </c>
    </row>
    <row r="245" s="2" customFormat="1" ht="33" customHeight="1">
      <c r="A245" s="37"/>
      <c r="B245" s="38"/>
      <c r="C245" s="209" t="s">
        <v>441</v>
      </c>
      <c r="D245" s="209" t="s">
        <v>133</v>
      </c>
      <c r="E245" s="210" t="s">
        <v>442</v>
      </c>
      <c r="F245" s="211" t="s">
        <v>443</v>
      </c>
      <c r="G245" s="212" t="s">
        <v>191</v>
      </c>
      <c r="H245" s="213">
        <v>1</v>
      </c>
      <c r="I245" s="214"/>
      <c r="J245" s="215">
        <f>ROUND(I245*H245,2)</f>
        <v>0</v>
      </c>
      <c r="K245" s="211" t="s">
        <v>137</v>
      </c>
      <c r="L245" s="216"/>
      <c r="M245" s="217" t="s">
        <v>19</v>
      </c>
      <c r="N245" s="218" t="s">
        <v>43</v>
      </c>
      <c r="O245" s="83"/>
      <c r="P245" s="219">
        <f>O245*H245</f>
        <v>0</v>
      </c>
      <c r="Q245" s="219">
        <v>0</v>
      </c>
      <c r="R245" s="219">
        <f>Q245*H245</f>
        <v>0</v>
      </c>
      <c r="S245" s="219">
        <v>0</v>
      </c>
      <c r="T245" s="220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21" t="s">
        <v>138</v>
      </c>
      <c r="AT245" s="221" t="s">
        <v>133</v>
      </c>
      <c r="AU245" s="221" t="s">
        <v>81</v>
      </c>
      <c r="AY245" s="16" t="s">
        <v>132</v>
      </c>
      <c r="BE245" s="222">
        <f>IF(N245="základní",J245,0)</f>
        <v>0</v>
      </c>
      <c r="BF245" s="222">
        <f>IF(N245="snížená",J245,0)</f>
        <v>0</v>
      </c>
      <c r="BG245" s="222">
        <f>IF(N245="zákl. přenesená",J245,0)</f>
        <v>0</v>
      </c>
      <c r="BH245" s="222">
        <f>IF(N245="sníž. přenesená",J245,0)</f>
        <v>0</v>
      </c>
      <c r="BI245" s="222">
        <f>IF(N245="nulová",J245,0)</f>
        <v>0</v>
      </c>
      <c r="BJ245" s="16" t="s">
        <v>79</v>
      </c>
      <c r="BK245" s="222">
        <f>ROUND(I245*H245,2)</f>
        <v>0</v>
      </c>
      <c r="BL245" s="16" t="s">
        <v>139</v>
      </c>
      <c r="BM245" s="221" t="s">
        <v>444</v>
      </c>
    </row>
    <row r="246" s="2" customFormat="1">
      <c r="A246" s="37"/>
      <c r="B246" s="38"/>
      <c r="C246" s="39"/>
      <c r="D246" s="223" t="s">
        <v>141</v>
      </c>
      <c r="E246" s="39"/>
      <c r="F246" s="224" t="s">
        <v>443</v>
      </c>
      <c r="G246" s="39"/>
      <c r="H246" s="39"/>
      <c r="I246" s="225"/>
      <c r="J246" s="39"/>
      <c r="K246" s="39"/>
      <c r="L246" s="43"/>
      <c r="M246" s="226"/>
      <c r="N246" s="227"/>
      <c r="O246" s="83"/>
      <c r="P246" s="83"/>
      <c r="Q246" s="83"/>
      <c r="R246" s="83"/>
      <c r="S246" s="83"/>
      <c r="T246" s="84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141</v>
      </c>
      <c r="AU246" s="16" t="s">
        <v>81</v>
      </c>
    </row>
    <row r="247" s="2" customFormat="1" ht="24.15" customHeight="1">
      <c r="A247" s="37"/>
      <c r="B247" s="38"/>
      <c r="C247" s="209" t="s">
        <v>445</v>
      </c>
      <c r="D247" s="209" t="s">
        <v>133</v>
      </c>
      <c r="E247" s="210" t="s">
        <v>446</v>
      </c>
      <c r="F247" s="211" t="s">
        <v>447</v>
      </c>
      <c r="G247" s="212" t="s">
        <v>191</v>
      </c>
      <c r="H247" s="213">
        <v>1</v>
      </c>
      <c r="I247" s="214"/>
      <c r="J247" s="215">
        <f>ROUND(I247*H247,2)</f>
        <v>0</v>
      </c>
      <c r="K247" s="211" t="s">
        <v>137</v>
      </c>
      <c r="L247" s="216"/>
      <c r="M247" s="217" t="s">
        <v>19</v>
      </c>
      <c r="N247" s="218" t="s">
        <v>43</v>
      </c>
      <c r="O247" s="83"/>
      <c r="P247" s="219">
        <f>O247*H247</f>
        <v>0</v>
      </c>
      <c r="Q247" s="219">
        <v>0</v>
      </c>
      <c r="R247" s="219">
        <f>Q247*H247</f>
        <v>0</v>
      </c>
      <c r="S247" s="219">
        <v>0</v>
      </c>
      <c r="T247" s="220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1" t="s">
        <v>138</v>
      </c>
      <c r="AT247" s="221" t="s">
        <v>133</v>
      </c>
      <c r="AU247" s="221" t="s">
        <v>81</v>
      </c>
      <c r="AY247" s="16" t="s">
        <v>132</v>
      </c>
      <c r="BE247" s="222">
        <f>IF(N247="základní",J247,0)</f>
        <v>0</v>
      </c>
      <c r="BF247" s="222">
        <f>IF(N247="snížená",J247,0)</f>
        <v>0</v>
      </c>
      <c r="BG247" s="222">
        <f>IF(N247="zákl. přenesená",J247,0)</f>
        <v>0</v>
      </c>
      <c r="BH247" s="222">
        <f>IF(N247="sníž. přenesená",J247,0)</f>
        <v>0</v>
      </c>
      <c r="BI247" s="222">
        <f>IF(N247="nulová",J247,0)</f>
        <v>0</v>
      </c>
      <c r="BJ247" s="16" t="s">
        <v>79</v>
      </c>
      <c r="BK247" s="222">
        <f>ROUND(I247*H247,2)</f>
        <v>0</v>
      </c>
      <c r="BL247" s="16" t="s">
        <v>139</v>
      </c>
      <c r="BM247" s="221" t="s">
        <v>448</v>
      </c>
    </row>
    <row r="248" s="2" customFormat="1">
      <c r="A248" s="37"/>
      <c r="B248" s="38"/>
      <c r="C248" s="39"/>
      <c r="D248" s="223" t="s">
        <v>141</v>
      </c>
      <c r="E248" s="39"/>
      <c r="F248" s="224" t="s">
        <v>447</v>
      </c>
      <c r="G248" s="39"/>
      <c r="H248" s="39"/>
      <c r="I248" s="225"/>
      <c r="J248" s="39"/>
      <c r="K248" s="39"/>
      <c r="L248" s="43"/>
      <c r="M248" s="226"/>
      <c r="N248" s="227"/>
      <c r="O248" s="83"/>
      <c r="P248" s="83"/>
      <c r="Q248" s="83"/>
      <c r="R248" s="83"/>
      <c r="S248" s="83"/>
      <c r="T248" s="84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141</v>
      </c>
      <c r="AU248" s="16" t="s">
        <v>81</v>
      </c>
    </row>
    <row r="249" s="2" customFormat="1">
      <c r="A249" s="37"/>
      <c r="B249" s="38"/>
      <c r="C249" s="39"/>
      <c r="D249" s="223" t="s">
        <v>177</v>
      </c>
      <c r="E249" s="39"/>
      <c r="F249" s="237" t="s">
        <v>449</v>
      </c>
      <c r="G249" s="39"/>
      <c r="H249" s="39"/>
      <c r="I249" s="225"/>
      <c r="J249" s="39"/>
      <c r="K249" s="39"/>
      <c r="L249" s="43"/>
      <c r="M249" s="226"/>
      <c r="N249" s="227"/>
      <c r="O249" s="83"/>
      <c r="P249" s="83"/>
      <c r="Q249" s="83"/>
      <c r="R249" s="83"/>
      <c r="S249" s="83"/>
      <c r="T249" s="84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16" t="s">
        <v>177</v>
      </c>
      <c r="AU249" s="16" t="s">
        <v>81</v>
      </c>
    </row>
    <row r="250" s="12" customFormat="1" ht="25.92" customHeight="1">
      <c r="A250" s="12"/>
      <c r="B250" s="195"/>
      <c r="C250" s="196"/>
      <c r="D250" s="197" t="s">
        <v>71</v>
      </c>
      <c r="E250" s="198" t="s">
        <v>450</v>
      </c>
      <c r="F250" s="198" t="s">
        <v>451</v>
      </c>
      <c r="G250" s="196"/>
      <c r="H250" s="196"/>
      <c r="I250" s="199"/>
      <c r="J250" s="200">
        <f>BK250</f>
        <v>0</v>
      </c>
      <c r="K250" s="196"/>
      <c r="L250" s="201"/>
      <c r="M250" s="202"/>
      <c r="N250" s="203"/>
      <c r="O250" s="203"/>
      <c r="P250" s="204">
        <f>P251+P280+P293+P355+P377</f>
        <v>0</v>
      </c>
      <c r="Q250" s="203"/>
      <c r="R250" s="204">
        <f>R251+R280+R293+R355+R377</f>
        <v>0</v>
      </c>
      <c r="S250" s="203"/>
      <c r="T250" s="205">
        <f>T251+T280+T293+T355+T377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6" t="s">
        <v>79</v>
      </c>
      <c r="AT250" s="207" t="s">
        <v>71</v>
      </c>
      <c r="AU250" s="207" t="s">
        <v>72</v>
      </c>
      <c r="AY250" s="206" t="s">
        <v>132</v>
      </c>
      <c r="BK250" s="208">
        <f>BK251+BK280+BK293+BK355+BK377</f>
        <v>0</v>
      </c>
    </row>
    <row r="251" s="12" customFormat="1" ht="22.8" customHeight="1">
      <c r="A251" s="12"/>
      <c r="B251" s="195"/>
      <c r="C251" s="196"/>
      <c r="D251" s="197" t="s">
        <v>71</v>
      </c>
      <c r="E251" s="238" t="s">
        <v>452</v>
      </c>
      <c r="F251" s="238" t="s">
        <v>453</v>
      </c>
      <c r="G251" s="196"/>
      <c r="H251" s="196"/>
      <c r="I251" s="199"/>
      <c r="J251" s="239">
        <f>BK251</f>
        <v>0</v>
      </c>
      <c r="K251" s="196"/>
      <c r="L251" s="201"/>
      <c r="M251" s="202"/>
      <c r="N251" s="203"/>
      <c r="O251" s="203"/>
      <c r="P251" s="204">
        <f>SUM(P252:P279)</f>
        <v>0</v>
      </c>
      <c r="Q251" s="203"/>
      <c r="R251" s="204">
        <f>SUM(R252:R279)</f>
        <v>0</v>
      </c>
      <c r="S251" s="203"/>
      <c r="T251" s="205">
        <f>SUM(T252:T279)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06" t="s">
        <v>79</v>
      </c>
      <c r="AT251" s="207" t="s">
        <v>71</v>
      </c>
      <c r="AU251" s="207" t="s">
        <v>79</v>
      </c>
      <c r="AY251" s="206" t="s">
        <v>132</v>
      </c>
      <c r="BK251" s="208">
        <f>SUM(BK252:BK279)</f>
        <v>0</v>
      </c>
    </row>
    <row r="252" s="2" customFormat="1" ht="24.15" customHeight="1">
      <c r="A252" s="37"/>
      <c r="B252" s="38"/>
      <c r="C252" s="209" t="s">
        <v>454</v>
      </c>
      <c r="D252" s="209" t="s">
        <v>133</v>
      </c>
      <c r="E252" s="210" t="s">
        <v>455</v>
      </c>
      <c r="F252" s="211" t="s">
        <v>456</v>
      </c>
      <c r="G252" s="212" t="s">
        <v>191</v>
      </c>
      <c r="H252" s="213">
        <v>3</v>
      </c>
      <c r="I252" s="214"/>
      <c r="J252" s="215">
        <f>ROUND(I252*H252,2)</f>
        <v>0</v>
      </c>
      <c r="K252" s="211" t="s">
        <v>137</v>
      </c>
      <c r="L252" s="216"/>
      <c r="M252" s="217" t="s">
        <v>19</v>
      </c>
      <c r="N252" s="218" t="s">
        <v>43</v>
      </c>
      <c r="O252" s="83"/>
      <c r="P252" s="219">
        <f>O252*H252</f>
        <v>0</v>
      </c>
      <c r="Q252" s="219">
        <v>0</v>
      </c>
      <c r="R252" s="219">
        <f>Q252*H252</f>
        <v>0</v>
      </c>
      <c r="S252" s="219">
        <v>0</v>
      </c>
      <c r="T252" s="220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1" t="s">
        <v>138</v>
      </c>
      <c r="AT252" s="221" t="s">
        <v>133</v>
      </c>
      <c r="AU252" s="221" t="s">
        <v>81</v>
      </c>
      <c r="AY252" s="16" t="s">
        <v>132</v>
      </c>
      <c r="BE252" s="222">
        <f>IF(N252="základní",J252,0)</f>
        <v>0</v>
      </c>
      <c r="BF252" s="222">
        <f>IF(N252="snížená",J252,0)</f>
        <v>0</v>
      </c>
      <c r="BG252" s="222">
        <f>IF(N252="zákl. přenesená",J252,0)</f>
        <v>0</v>
      </c>
      <c r="BH252" s="222">
        <f>IF(N252="sníž. přenesená",J252,0)</f>
        <v>0</v>
      </c>
      <c r="BI252" s="222">
        <f>IF(N252="nulová",J252,0)</f>
        <v>0</v>
      </c>
      <c r="BJ252" s="16" t="s">
        <v>79</v>
      </c>
      <c r="BK252" s="222">
        <f>ROUND(I252*H252,2)</f>
        <v>0</v>
      </c>
      <c r="BL252" s="16" t="s">
        <v>139</v>
      </c>
      <c r="BM252" s="221" t="s">
        <v>457</v>
      </c>
    </row>
    <row r="253" s="2" customFormat="1">
      <c r="A253" s="37"/>
      <c r="B253" s="38"/>
      <c r="C253" s="39"/>
      <c r="D253" s="223" t="s">
        <v>141</v>
      </c>
      <c r="E253" s="39"/>
      <c r="F253" s="224" t="s">
        <v>456</v>
      </c>
      <c r="G253" s="39"/>
      <c r="H253" s="39"/>
      <c r="I253" s="225"/>
      <c r="J253" s="39"/>
      <c r="K253" s="39"/>
      <c r="L253" s="43"/>
      <c r="M253" s="226"/>
      <c r="N253" s="227"/>
      <c r="O253" s="83"/>
      <c r="P253" s="83"/>
      <c r="Q253" s="83"/>
      <c r="R253" s="83"/>
      <c r="S253" s="83"/>
      <c r="T253" s="84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16" t="s">
        <v>141</v>
      </c>
      <c r="AU253" s="16" t="s">
        <v>81</v>
      </c>
    </row>
    <row r="254" s="2" customFormat="1" ht="24.15" customHeight="1">
      <c r="A254" s="37"/>
      <c r="B254" s="38"/>
      <c r="C254" s="209" t="s">
        <v>458</v>
      </c>
      <c r="D254" s="209" t="s">
        <v>133</v>
      </c>
      <c r="E254" s="210" t="s">
        <v>459</v>
      </c>
      <c r="F254" s="211" t="s">
        <v>460</v>
      </c>
      <c r="G254" s="212" t="s">
        <v>191</v>
      </c>
      <c r="H254" s="213">
        <v>3</v>
      </c>
      <c r="I254" s="214"/>
      <c r="J254" s="215">
        <f>ROUND(I254*H254,2)</f>
        <v>0</v>
      </c>
      <c r="K254" s="211" t="s">
        <v>137</v>
      </c>
      <c r="L254" s="216"/>
      <c r="M254" s="217" t="s">
        <v>19</v>
      </c>
      <c r="N254" s="218" t="s">
        <v>43</v>
      </c>
      <c r="O254" s="83"/>
      <c r="P254" s="219">
        <f>O254*H254</f>
        <v>0</v>
      </c>
      <c r="Q254" s="219">
        <v>0</v>
      </c>
      <c r="R254" s="219">
        <f>Q254*H254</f>
        <v>0</v>
      </c>
      <c r="S254" s="219">
        <v>0</v>
      </c>
      <c r="T254" s="220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21" t="s">
        <v>138</v>
      </c>
      <c r="AT254" s="221" t="s">
        <v>133</v>
      </c>
      <c r="AU254" s="221" t="s">
        <v>81</v>
      </c>
      <c r="AY254" s="16" t="s">
        <v>132</v>
      </c>
      <c r="BE254" s="222">
        <f>IF(N254="základní",J254,0)</f>
        <v>0</v>
      </c>
      <c r="BF254" s="222">
        <f>IF(N254="snížená",J254,0)</f>
        <v>0</v>
      </c>
      <c r="BG254" s="222">
        <f>IF(N254="zákl. přenesená",J254,0)</f>
        <v>0</v>
      </c>
      <c r="BH254" s="222">
        <f>IF(N254="sníž. přenesená",J254,0)</f>
        <v>0</v>
      </c>
      <c r="BI254" s="222">
        <f>IF(N254="nulová",J254,0)</f>
        <v>0</v>
      </c>
      <c r="BJ254" s="16" t="s">
        <v>79</v>
      </c>
      <c r="BK254" s="222">
        <f>ROUND(I254*H254,2)</f>
        <v>0</v>
      </c>
      <c r="BL254" s="16" t="s">
        <v>139</v>
      </c>
      <c r="BM254" s="221" t="s">
        <v>461</v>
      </c>
    </row>
    <row r="255" s="2" customFormat="1">
      <c r="A255" s="37"/>
      <c r="B255" s="38"/>
      <c r="C255" s="39"/>
      <c r="D255" s="223" t="s">
        <v>141</v>
      </c>
      <c r="E255" s="39"/>
      <c r="F255" s="224" t="s">
        <v>460</v>
      </c>
      <c r="G255" s="39"/>
      <c r="H255" s="39"/>
      <c r="I255" s="225"/>
      <c r="J255" s="39"/>
      <c r="K255" s="39"/>
      <c r="L255" s="43"/>
      <c r="M255" s="226"/>
      <c r="N255" s="227"/>
      <c r="O255" s="83"/>
      <c r="P255" s="83"/>
      <c r="Q255" s="83"/>
      <c r="R255" s="83"/>
      <c r="S255" s="83"/>
      <c r="T255" s="84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6" t="s">
        <v>141</v>
      </c>
      <c r="AU255" s="16" t="s">
        <v>81</v>
      </c>
    </row>
    <row r="256" s="2" customFormat="1" ht="24.15" customHeight="1">
      <c r="A256" s="37"/>
      <c r="B256" s="38"/>
      <c r="C256" s="209" t="s">
        <v>462</v>
      </c>
      <c r="D256" s="209" t="s">
        <v>133</v>
      </c>
      <c r="E256" s="210" t="s">
        <v>463</v>
      </c>
      <c r="F256" s="211" t="s">
        <v>464</v>
      </c>
      <c r="G256" s="212" t="s">
        <v>191</v>
      </c>
      <c r="H256" s="213">
        <v>17</v>
      </c>
      <c r="I256" s="214"/>
      <c r="J256" s="215">
        <f>ROUND(I256*H256,2)</f>
        <v>0</v>
      </c>
      <c r="K256" s="211" t="s">
        <v>137</v>
      </c>
      <c r="L256" s="216"/>
      <c r="M256" s="217" t="s">
        <v>19</v>
      </c>
      <c r="N256" s="218" t="s">
        <v>43</v>
      </c>
      <c r="O256" s="83"/>
      <c r="P256" s="219">
        <f>O256*H256</f>
        <v>0</v>
      </c>
      <c r="Q256" s="219">
        <v>0</v>
      </c>
      <c r="R256" s="219">
        <f>Q256*H256</f>
        <v>0</v>
      </c>
      <c r="S256" s="219">
        <v>0</v>
      </c>
      <c r="T256" s="220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21" t="s">
        <v>138</v>
      </c>
      <c r="AT256" s="221" t="s">
        <v>133</v>
      </c>
      <c r="AU256" s="221" t="s">
        <v>81</v>
      </c>
      <c r="AY256" s="16" t="s">
        <v>132</v>
      </c>
      <c r="BE256" s="222">
        <f>IF(N256="základní",J256,0)</f>
        <v>0</v>
      </c>
      <c r="BF256" s="222">
        <f>IF(N256="snížená",J256,0)</f>
        <v>0</v>
      </c>
      <c r="BG256" s="222">
        <f>IF(N256="zákl. přenesená",J256,0)</f>
        <v>0</v>
      </c>
      <c r="BH256" s="222">
        <f>IF(N256="sníž. přenesená",J256,0)</f>
        <v>0</v>
      </c>
      <c r="BI256" s="222">
        <f>IF(N256="nulová",J256,0)</f>
        <v>0</v>
      </c>
      <c r="BJ256" s="16" t="s">
        <v>79</v>
      </c>
      <c r="BK256" s="222">
        <f>ROUND(I256*H256,2)</f>
        <v>0</v>
      </c>
      <c r="BL256" s="16" t="s">
        <v>139</v>
      </c>
      <c r="BM256" s="221" t="s">
        <v>465</v>
      </c>
    </row>
    <row r="257" s="2" customFormat="1">
      <c r="A257" s="37"/>
      <c r="B257" s="38"/>
      <c r="C257" s="39"/>
      <c r="D257" s="223" t="s">
        <v>141</v>
      </c>
      <c r="E257" s="39"/>
      <c r="F257" s="224" t="s">
        <v>464</v>
      </c>
      <c r="G257" s="39"/>
      <c r="H257" s="39"/>
      <c r="I257" s="225"/>
      <c r="J257" s="39"/>
      <c r="K257" s="39"/>
      <c r="L257" s="43"/>
      <c r="M257" s="226"/>
      <c r="N257" s="227"/>
      <c r="O257" s="83"/>
      <c r="P257" s="83"/>
      <c r="Q257" s="83"/>
      <c r="R257" s="83"/>
      <c r="S257" s="83"/>
      <c r="T257" s="84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16" t="s">
        <v>141</v>
      </c>
      <c r="AU257" s="16" t="s">
        <v>81</v>
      </c>
    </row>
    <row r="258" s="2" customFormat="1" ht="24.15" customHeight="1">
      <c r="A258" s="37"/>
      <c r="B258" s="38"/>
      <c r="C258" s="209" t="s">
        <v>466</v>
      </c>
      <c r="D258" s="209" t="s">
        <v>133</v>
      </c>
      <c r="E258" s="210" t="s">
        <v>467</v>
      </c>
      <c r="F258" s="211" t="s">
        <v>468</v>
      </c>
      <c r="G258" s="212" t="s">
        <v>191</v>
      </c>
      <c r="H258" s="213">
        <v>17</v>
      </c>
      <c r="I258" s="214"/>
      <c r="J258" s="215">
        <f>ROUND(I258*H258,2)</f>
        <v>0</v>
      </c>
      <c r="K258" s="211" t="s">
        <v>137</v>
      </c>
      <c r="L258" s="216"/>
      <c r="M258" s="217" t="s">
        <v>19</v>
      </c>
      <c r="N258" s="218" t="s">
        <v>43</v>
      </c>
      <c r="O258" s="83"/>
      <c r="P258" s="219">
        <f>O258*H258</f>
        <v>0</v>
      </c>
      <c r="Q258" s="219">
        <v>0</v>
      </c>
      <c r="R258" s="219">
        <f>Q258*H258</f>
        <v>0</v>
      </c>
      <c r="S258" s="219">
        <v>0</v>
      </c>
      <c r="T258" s="220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21" t="s">
        <v>138</v>
      </c>
      <c r="AT258" s="221" t="s">
        <v>133</v>
      </c>
      <c r="AU258" s="221" t="s">
        <v>81</v>
      </c>
      <c r="AY258" s="16" t="s">
        <v>132</v>
      </c>
      <c r="BE258" s="222">
        <f>IF(N258="základní",J258,0)</f>
        <v>0</v>
      </c>
      <c r="BF258" s="222">
        <f>IF(N258="snížená",J258,0)</f>
        <v>0</v>
      </c>
      <c r="BG258" s="222">
        <f>IF(N258="zákl. přenesená",J258,0)</f>
        <v>0</v>
      </c>
      <c r="BH258" s="222">
        <f>IF(N258="sníž. přenesená",J258,0)</f>
        <v>0</v>
      </c>
      <c r="BI258" s="222">
        <f>IF(N258="nulová",J258,0)</f>
        <v>0</v>
      </c>
      <c r="BJ258" s="16" t="s">
        <v>79</v>
      </c>
      <c r="BK258" s="222">
        <f>ROUND(I258*H258,2)</f>
        <v>0</v>
      </c>
      <c r="BL258" s="16" t="s">
        <v>139</v>
      </c>
      <c r="BM258" s="221" t="s">
        <v>469</v>
      </c>
    </row>
    <row r="259" s="2" customFormat="1">
      <c r="A259" s="37"/>
      <c r="B259" s="38"/>
      <c r="C259" s="39"/>
      <c r="D259" s="223" t="s">
        <v>141</v>
      </c>
      <c r="E259" s="39"/>
      <c r="F259" s="224" t="s">
        <v>468</v>
      </c>
      <c r="G259" s="39"/>
      <c r="H259" s="39"/>
      <c r="I259" s="225"/>
      <c r="J259" s="39"/>
      <c r="K259" s="39"/>
      <c r="L259" s="43"/>
      <c r="M259" s="226"/>
      <c r="N259" s="227"/>
      <c r="O259" s="83"/>
      <c r="P259" s="83"/>
      <c r="Q259" s="83"/>
      <c r="R259" s="83"/>
      <c r="S259" s="83"/>
      <c r="T259" s="84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6" t="s">
        <v>141</v>
      </c>
      <c r="AU259" s="16" t="s">
        <v>81</v>
      </c>
    </row>
    <row r="260" s="2" customFormat="1" ht="24.15" customHeight="1">
      <c r="A260" s="37"/>
      <c r="B260" s="38"/>
      <c r="C260" s="209" t="s">
        <v>470</v>
      </c>
      <c r="D260" s="209" t="s">
        <v>133</v>
      </c>
      <c r="E260" s="210" t="s">
        <v>471</v>
      </c>
      <c r="F260" s="211" t="s">
        <v>472</v>
      </c>
      <c r="G260" s="212" t="s">
        <v>191</v>
      </c>
      <c r="H260" s="213">
        <v>17</v>
      </c>
      <c r="I260" s="214"/>
      <c r="J260" s="215">
        <f>ROUND(I260*H260,2)</f>
        <v>0</v>
      </c>
      <c r="K260" s="211" t="s">
        <v>137</v>
      </c>
      <c r="L260" s="216"/>
      <c r="M260" s="217" t="s">
        <v>19</v>
      </c>
      <c r="N260" s="218" t="s">
        <v>43</v>
      </c>
      <c r="O260" s="83"/>
      <c r="P260" s="219">
        <f>O260*H260</f>
        <v>0</v>
      </c>
      <c r="Q260" s="219">
        <v>0</v>
      </c>
      <c r="R260" s="219">
        <f>Q260*H260</f>
        <v>0</v>
      </c>
      <c r="S260" s="219">
        <v>0</v>
      </c>
      <c r="T260" s="220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21" t="s">
        <v>138</v>
      </c>
      <c r="AT260" s="221" t="s">
        <v>133</v>
      </c>
      <c r="AU260" s="221" t="s">
        <v>81</v>
      </c>
      <c r="AY260" s="16" t="s">
        <v>132</v>
      </c>
      <c r="BE260" s="222">
        <f>IF(N260="základní",J260,0)</f>
        <v>0</v>
      </c>
      <c r="BF260" s="222">
        <f>IF(N260="snížená",J260,0)</f>
        <v>0</v>
      </c>
      <c r="BG260" s="222">
        <f>IF(N260="zákl. přenesená",J260,0)</f>
        <v>0</v>
      </c>
      <c r="BH260" s="222">
        <f>IF(N260="sníž. přenesená",J260,0)</f>
        <v>0</v>
      </c>
      <c r="BI260" s="222">
        <f>IF(N260="nulová",J260,0)</f>
        <v>0</v>
      </c>
      <c r="BJ260" s="16" t="s">
        <v>79</v>
      </c>
      <c r="BK260" s="222">
        <f>ROUND(I260*H260,2)</f>
        <v>0</v>
      </c>
      <c r="BL260" s="16" t="s">
        <v>139</v>
      </c>
      <c r="BM260" s="221" t="s">
        <v>473</v>
      </c>
    </row>
    <row r="261" s="2" customFormat="1">
      <c r="A261" s="37"/>
      <c r="B261" s="38"/>
      <c r="C261" s="39"/>
      <c r="D261" s="223" t="s">
        <v>141</v>
      </c>
      <c r="E261" s="39"/>
      <c r="F261" s="224" t="s">
        <v>472</v>
      </c>
      <c r="G261" s="39"/>
      <c r="H261" s="39"/>
      <c r="I261" s="225"/>
      <c r="J261" s="39"/>
      <c r="K261" s="39"/>
      <c r="L261" s="43"/>
      <c r="M261" s="226"/>
      <c r="N261" s="227"/>
      <c r="O261" s="83"/>
      <c r="P261" s="83"/>
      <c r="Q261" s="83"/>
      <c r="R261" s="83"/>
      <c r="S261" s="83"/>
      <c r="T261" s="84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6" t="s">
        <v>141</v>
      </c>
      <c r="AU261" s="16" t="s">
        <v>81</v>
      </c>
    </row>
    <row r="262" s="2" customFormat="1" ht="24.15" customHeight="1">
      <c r="A262" s="37"/>
      <c r="B262" s="38"/>
      <c r="C262" s="209" t="s">
        <v>474</v>
      </c>
      <c r="D262" s="209" t="s">
        <v>133</v>
      </c>
      <c r="E262" s="210" t="s">
        <v>475</v>
      </c>
      <c r="F262" s="211" t="s">
        <v>476</v>
      </c>
      <c r="G262" s="212" t="s">
        <v>191</v>
      </c>
      <c r="H262" s="213">
        <v>28</v>
      </c>
      <c r="I262" s="214"/>
      <c r="J262" s="215">
        <f>ROUND(I262*H262,2)</f>
        <v>0</v>
      </c>
      <c r="K262" s="211" t="s">
        <v>137</v>
      </c>
      <c r="L262" s="216"/>
      <c r="M262" s="217" t="s">
        <v>19</v>
      </c>
      <c r="N262" s="218" t="s">
        <v>43</v>
      </c>
      <c r="O262" s="83"/>
      <c r="P262" s="219">
        <f>O262*H262</f>
        <v>0</v>
      </c>
      <c r="Q262" s="219">
        <v>0</v>
      </c>
      <c r="R262" s="219">
        <f>Q262*H262</f>
        <v>0</v>
      </c>
      <c r="S262" s="219">
        <v>0</v>
      </c>
      <c r="T262" s="220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21" t="s">
        <v>138</v>
      </c>
      <c r="AT262" s="221" t="s">
        <v>133</v>
      </c>
      <c r="AU262" s="221" t="s">
        <v>81</v>
      </c>
      <c r="AY262" s="16" t="s">
        <v>132</v>
      </c>
      <c r="BE262" s="222">
        <f>IF(N262="základní",J262,0)</f>
        <v>0</v>
      </c>
      <c r="BF262" s="222">
        <f>IF(N262="snížená",J262,0)</f>
        <v>0</v>
      </c>
      <c r="BG262" s="222">
        <f>IF(N262="zákl. přenesená",J262,0)</f>
        <v>0</v>
      </c>
      <c r="BH262" s="222">
        <f>IF(N262="sníž. přenesená",J262,0)</f>
        <v>0</v>
      </c>
      <c r="BI262" s="222">
        <f>IF(N262="nulová",J262,0)</f>
        <v>0</v>
      </c>
      <c r="BJ262" s="16" t="s">
        <v>79</v>
      </c>
      <c r="BK262" s="222">
        <f>ROUND(I262*H262,2)</f>
        <v>0</v>
      </c>
      <c r="BL262" s="16" t="s">
        <v>139</v>
      </c>
      <c r="BM262" s="221" t="s">
        <v>477</v>
      </c>
    </row>
    <row r="263" s="2" customFormat="1">
      <c r="A263" s="37"/>
      <c r="B263" s="38"/>
      <c r="C263" s="39"/>
      <c r="D263" s="223" t="s">
        <v>141</v>
      </c>
      <c r="E263" s="39"/>
      <c r="F263" s="224" t="s">
        <v>476</v>
      </c>
      <c r="G263" s="39"/>
      <c r="H263" s="39"/>
      <c r="I263" s="225"/>
      <c r="J263" s="39"/>
      <c r="K263" s="39"/>
      <c r="L263" s="43"/>
      <c r="M263" s="226"/>
      <c r="N263" s="227"/>
      <c r="O263" s="83"/>
      <c r="P263" s="83"/>
      <c r="Q263" s="83"/>
      <c r="R263" s="83"/>
      <c r="S263" s="83"/>
      <c r="T263" s="84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16" t="s">
        <v>141</v>
      </c>
      <c r="AU263" s="16" t="s">
        <v>81</v>
      </c>
    </row>
    <row r="264" s="2" customFormat="1" ht="24.15" customHeight="1">
      <c r="A264" s="37"/>
      <c r="B264" s="38"/>
      <c r="C264" s="228" t="s">
        <v>478</v>
      </c>
      <c r="D264" s="228" t="s">
        <v>172</v>
      </c>
      <c r="E264" s="229" t="s">
        <v>479</v>
      </c>
      <c r="F264" s="230" t="s">
        <v>480</v>
      </c>
      <c r="G264" s="231" t="s">
        <v>191</v>
      </c>
      <c r="H264" s="232">
        <v>3</v>
      </c>
      <c r="I264" s="233"/>
      <c r="J264" s="234">
        <f>ROUND(I264*H264,2)</f>
        <v>0</v>
      </c>
      <c r="K264" s="230" t="s">
        <v>137</v>
      </c>
      <c r="L264" s="43"/>
      <c r="M264" s="235" t="s">
        <v>19</v>
      </c>
      <c r="N264" s="236" t="s">
        <v>43</v>
      </c>
      <c r="O264" s="83"/>
      <c r="P264" s="219">
        <f>O264*H264</f>
        <v>0</v>
      </c>
      <c r="Q264" s="219">
        <v>0</v>
      </c>
      <c r="R264" s="219">
        <f>Q264*H264</f>
        <v>0</v>
      </c>
      <c r="S264" s="219">
        <v>0</v>
      </c>
      <c r="T264" s="220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21" t="s">
        <v>139</v>
      </c>
      <c r="AT264" s="221" t="s">
        <v>172</v>
      </c>
      <c r="AU264" s="221" t="s">
        <v>81</v>
      </c>
      <c r="AY264" s="16" t="s">
        <v>132</v>
      </c>
      <c r="BE264" s="222">
        <f>IF(N264="základní",J264,0)</f>
        <v>0</v>
      </c>
      <c r="BF264" s="222">
        <f>IF(N264="snížená",J264,0)</f>
        <v>0</v>
      </c>
      <c r="BG264" s="222">
        <f>IF(N264="zákl. přenesená",J264,0)</f>
        <v>0</v>
      </c>
      <c r="BH264" s="222">
        <f>IF(N264="sníž. přenesená",J264,0)</f>
        <v>0</v>
      </c>
      <c r="BI264" s="222">
        <f>IF(N264="nulová",J264,0)</f>
        <v>0</v>
      </c>
      <c r="BJ264" s="16" t="s">
        <v>79</v>
      </c>
      <c r="BK264" s="222">
        <f>ROUND(I264*H264,2)</f>
        <v>0</v>
      </c>
      <c r="BL264" s="16" t="s">
        <v>139</v>
      </c>
      <c r="BM264" s="221" t="s">
        <v>481</v>
      </c>
    </row>
    <row r="265" s="2" customFormat="1">
      <c r="A265" s="37"/>
      <c r="B265" s="38"/>
      <c r="C265" s="39"/>
      <c r="D265" s="223" t="s">
        <v>141</v>
      </c>
      <c r="E265" s="39"/>
      <c r="F265" s="224" t="s">
        <v>480</v>
      </c>
      <c r="G265" s="39"/>
      <c r="H265" s="39"/>
      <c r="I265" s="225"/>
      <c r="J265" s="39"/>
      <c r="K265" s="39"/>
      <c r="L265" s="43"/>
      <c r="M265" s="226"/>
      <c r="N265" s="227"/>
      <c r="O265" s="83"/>
      <c r="P265" s="83"/>
      <c r="Q265" s="83"/>
      <c r="R265" s="83"/>
      <c r="S265" s="83"/>
      <c r="T265" s="84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16" t="s">
        <v>141</v>
      </c>
      <c r="AU265" s="16" t="s">
        <v>81</v>
      </c>
    </row>
    <row r="266" s="2" customFormat="1" ht="24.15" customHeight="1">
      <c r="A266" s="37"/>
      <c r="B266" s="38"/>
      <c r="C266" s="228" t="s">
        <v>482</v>
      </c>
      <c r="D266" s="228" t="s">
        <v>172</v>
      </c>
      <c r="E266" s="229" t="s">
        <v>483</v>
      </c>
      <c r="F266" s="230" t="s">
        <v>484</v>
      </c>
      <c r="G266" s="231" t="s">
        <v>191</v>
      </c>
      <c r="H266" s="232">
        <v>3</v>
      </c>
      <c r="I266" s="233"/>
      <c r="J266" s="234">
        <f>ROUND(I266*H266,2)</f>
        <v>0</v>
      </c>
      <c r="K266" s="230" t="s">
        <v>137</v>
      </c>
      <c r="L266" s="43"/>
      <c r="M266" s="235" t="s">
        <v>19</v>
      </c>
      <c r="N266" s="236" t="s">
        <v>43</v>
      </c>
      <c r="O266" s="83"/>
      <c r="P266" s="219">
        <f>O266*H266</f>
        <v>0</v>
      </c>
      <c r="Q266" s="219">
        <v>0</v>
      </c>
      <c r="R266" s="219">
        <f>Q266*H266</f>
        <v>0</v>
      </c>
      <c r="S266" s="219">
        <v>0</v>
      </c>
      <c r="T266" s="220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21" t="s">
        <v>139</v>
      </c>
      <c r="AT266" s="221" t="s">
        <v>172</v>
      </c>
      <c r="AU266" s="221" t="s">
        <v>81</v>
      </c>
      <c r="AY266" s="16" t="s">
        <v>132</v>
      </c>
      <c r="BE266" s="222">
        <f>IF(N266="základní",J266,0)</f>
        <v>0</v>
      </c>
      <c r="BF266" s="222">
        <f>IF(N266="snížená",J266,0)</f>
        <v>0</v>
      </c>
      <c r="BG266" s="222">
        <f>IF(N266="zákl. přenesená",J266,0)</f>
        <v>0</v>
      </c>
      <c r="BH266" s="222">
        <f>IF(N266="sníž. přenesená",J266,0)</f>
        <v>0</v>
      </c>
      <c r="BI266" s="222">
        <f>IF(N266="nulová",J266,0)</f>
        <v>0</v>
      </c>
      <c r="BJ266" s="16" t="s">
        <v>79</v>
      </c>
      <c r="BK266" s="222">
        <f>ROUND(I266*H266,2)</f>
        <v>0</v>
      </c>
      <c r="BL266" s="16" t="s">
        <v>139</v>
      </c>
      <c r="BM266" s="221" t="s">
        <v>485</v>
      </c>
    </row>
    <row r="267" s="2" customFormat="1">
      <c r="A267" s="37"/>
      <c r="B267" s="38"/>
      <c r="C267" s="39"/>
      <c r="D267" s="223" t="s">
        <v>141</v>
      </c>
      <c r="E267" s="39"/>
      <c r="F267" s="224" t="s">
        <v>484</v>
      </c>
      <c r="G267" s="39"/>
      <c r="H267" s="39"/>
      <c r="I267" s="225"/>
      <c r="J267" s="39"/>
      <c r="K267" s="39"/>
      <c r="L267" s="43"/>
      <c r="M267" s="226"/>
      <c r="N267" s="227"/>
      <c r="O267" s="83"/>
      <c r="P267" s="83"/>
      <c r="Q267" s="83"/>
      <c r="R267" s="83"/>
      <c r="S267" s="83"/>
      <c r="T267" s="84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6" t="s">
        <v>141</v>
      </c>
      <c r="AU267" s="16" t="s">
        <v>81</v>
      </c>
    </row>
    <row r="268" s="2" customFormat="1" ht="24.15" customHeight="1">
      <c r="A268" s="37"/>
      <c r="B268" s="38"/>
      <c r="C268" s="228" t="s">
        <v>486</v>
      </c>
      <c r="D268" s="228" t="s">
        <v>172</v>
      </c>
      <c r="E268" s="229" t="s">
        <v>487</v>
      </c>
      <c r="F268" s="230" t="s">
        <v>488</v>
      </c>
      <c r="G268" s="231" t="s">
        <v>191</v>
      </c>
      <c r="H268" s="232">
        <v>3</v>
      </c>
      <c r="I268" s="233"/>
      <c r="J268" s="234">
        <f>ROUND(I268*H268,2)</f>
        <v>0</v>
      </c>
      <c r="K268" s="230" t="s">
        <v>137</v>
      </c>
      <c r="L268" s="43"/>
      <c r="M268" s="235" t="s">
        <v>19</v>
      </c>
      <c r="N268" s="236" t="s">
        <v>43</v>
      </c>
      <c r="O268" s="83"/>
      <c r="P268" s="219">
        <f>O268*H268</f>
        <v>0</v>
      </c>
      <c r="Q268" s="219">
        <v>0</v>
      </c>
      <c r="R268" s="219">
        <f>Q268*H268</f>
        <v>0</v>
      </c>
      <c r="S268" s="219">
        <v>0</v>
      </c>
      <c r="T268" s="220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21" t="s">
        <v>139</v>
      </c>
      <c r="AT268" s="221" t="s">
        <v>172</v>
      </c>
      <c r="AU268" s="221" t="s">
        <v>81</v>
      </c>
      <c r="AY268" s="16" t="s">
        <v>132</v>
      </c>
      <c r="BE268" s="222">
        <f>IF(N268="základní",J268,0)</f>
        <v>0</v>
      </c>
      <c r="BF268" s="222">
        <f>IF(N268="snížená",J268,0)</f>
        <v>0</v>
      </c>
      <c r="BG268" s="222">
        <f>IF(N268="zákl. přenesená",J268,0)</f>
        <v>0</v>
      </c>
      <c r="BH268" s="222">
        <f>IF(N268="sníž. přenesená",J268,0)</f>
        <v>0</v>
      </c>
      <c r="BI268" s="222">
        <f>IF(N268="nulová",J268,0)</f>
        <v>0</v>
      </c>
      <c r="BJ268" s="16" t="s">
        <v>79</v>
      </c>
      <c r="BK268" s="222">
        <f>ROUND(I268*H268,2)</f>
        <v>0</v>
      </c>
      <c r="BL268" s="16" t="s">
        <v>139</v>
      </c>
      <c r="BM268" s="221" t="s">
        <v>489</v>
      </c>
    </row>
    <row r="269" s="2" customFormat="1">
      <c r="A269" s="37"/>
      <c r="B269" s="38"/>
      <c r="C269" s="39"/>
      <c r="D269" s="223" t="s">
        <v>141</v>
      </c>
      <c r="E269" s="39"/>
      <c r="F269" s="224" t="s">
        <v>488</v>
      </c>
      <c r="G269" s="39"/>
      <c r="H269" s="39"/>
      <c r="I269" s="225"/>
      <c r="J269" s="39"/>
      <c r="K269" s="39"/>
      <c r="L269" s="43"/>
      <c r="M269" s="226"/>
      <c r="N269" s="227"/>
      <c r="O269" s="83"/>
      <c r="P269" s="83"/>
      <c r="Q269" s="83"/>
      <c r="R269" s="83"/>
      <c r="S269" s="83"/>
      <c r="T269" s="84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6" t="s">
        <v>141</v>
      </c>
      <c r="AU269" s="16" t="s">
        <v>81</v>
      </c>
    </row>
    <row r="270" s="2" customFormat="1" ht="21.75" customHeight="1">
      <c r="A270" s="37"/>
      <c r="B270" s="38"/>
      <c r="C270" s="228" t="s">
        <v>490</v>
      </c>
      <c r="D270" s="228" t="s">
        <v>172</v>
      </c>
      <c r="E270" s="229" t="s">
        <v>491</v>
      </c>
      <c r="F270" s="230" t="s">
        <v>492</v>
      </c>
      <c r="G270" s="231" t="s">
        <v>191</v>
      </c>
      <c r="H270" s="232">
        <v>79</v>
      </c>
      <c r="I270" s="233"/>
      <c r="J270" s="234">
        <f>ROUND(I270*H270,2)</f>
        <v>0</v>
      </c>
      <c r="K270" s="230" t="s">
        <v>137</v>
      </c>
      <c r="L270" s="43"/>
      <c r="M270" s="235" t="s">
        <v>19</v>
      </c>
      <c r="N270" s="236" t="s">
        <v>43</v>
      </c>
      <c r="O270" s="83"/>
      <c r="P270" s="219">
        <f>O270*H270</f>
        <v>0</v>
      </c>
      <c r="Q270" s="219">
        <v>0</v>
      </c>
      <c r="R270" s="219">
        <f>Q270*H270</f>
        <v>0</v>
      </c>
      <c r="S270" s="219">
        <v>0</v>
      </c>
      <c r="T270" s="220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21" t="s">
        <v>139</v>
      </c>
      <c r="AT270" s="221" t="s">
        <v>172</v>
      </c>
      <c r="AU270" s="221" t="s">
        <v>81</v>
      </c>
      <c r="AY270" s="16" t="s">
        <v>132</v>
      </c>
      <c r="BE270" s="222">
        <f>IF(N270="základní",J270,0)</f>
        <v>0</v>
      </c>
      <c r="BF270" s="222">
        <f>IF(N270="snížená",J270,0)</f>
        <v>0</v>
      </c>
      <c r="BG270" s="222">
        <f>IF(N270="zákl. přenesená",J270,0)</f>
        <v>0</v>
      </c>
      <c r="BH270" s="222">
        <f>IF(N270="sníž. přenesená",J270,0)</f>
        <v>0</v>
      </c>
      <c r="BI270" s="222">
        <f>IF(N270="nulová",J270,0)</f>
        <v>0</v>
      </c>
      <c r="BJ270" s="16" t="s">
        <v>79</v>
      </c>
      <c r="BK270" s="222">
        <f>ROUND(I270*H270,2)</f>
        <v>0</v>
      </c>
      <c r="BL270" s="16" t="s">
        <v>139</v>
      </c>
      <c r="BM270" s="221" t="s">
        <v>493</v>
      </c>
    </row>
    <row r="271" s="2" customFormat="1">
      <c r="A271" s="37"/>
      <c r="B271" s="38"/>
      <c r="C271" s="39"/>
      <c r="D271" s="223" t="s">
        <v>141</v>
      </c>
      <c r="E271" s="39"/>
      <c r="F271" s="224" t="s">
        <v>492</v>
      </c>
      <c r="G271" s="39"/>
      <c r="H271" s="39"/>
      <c r="I271" s="225"/>
      <c r="J271" s="39"/>
      <c r="K271" s="39"/>
      <c r="L271" s="43"/>
      <c r="M271" s="226"/>
      <c r="N271" s="227"/>
      <c r="O271" s="83"/>
      <c r="P271" s="83"/>
      <c r="Q271" s="83"/>
      <c r="R271" s="83"/>
      <c r="S271" s="83"/>
      <c r="T271" s="84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16" t="s">
        <v>141</v>
      </c>
      <c r="AU271" s="16" t="s">
        <v>81</v>
      </c>
    </row>
    <row r="272" s="2" customFormat="1" ht="37.8" customHeight="1">
      <c r="A272" s="37"/>
      <c r="B272" s="38"/>
      <c r="C272" s="209" t="s">
        <v>494</v>
      </c>
      <c r="D272" s="209" t="s">
        <v>133</v>
      </c>
      <c r="E272" s="210" t="s">
        <v>495</v>
      </c>
      <c r="F272" s="211" t="s">
        <v>496</v>
      </c>
      <c r="G272" s="212" t="s">
        <v>191</v>
      </c>
      <c r="H272" s="213">
        <v>23</v>
      </c>
      <c r="I272" s="214"/>
      <c r="J272" s="215">
        <f>ROUND(I272*H272,2)</f>
        <v>0</v>
      </c>
      <c r="K272" s="211" t="s">
        <v>137</v>
      </c>
      <c r="L272" s="216"/>
      <c r="M272" s="217" t="s">
        <v>19</v>
      </c>
      <c r="N272" s="218" t="s">
        <v>43</v>
      </c>
      <c r="O272" s="83"/>
      <c r="P272" s="219">
        <f>O272*H272</f>
        <v>0</v>
      </c>
      <c r="Q272" s="219">
        <v>0</v>
      </c>
      <c r="R272" s="219">
        <f>Q272*H272</f>
        <v>0</v>
      </c>
      <c r="S272" s="219">
        <v>0</v>
      </c>
      <c r="T272" s="220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21" t="s">
        <v>138</v>
      </c>
      <c r="AT272" s="221" t="s">
        <v>133</v>
      </c>
      <c r="AU272" s="221" t="s">
        <v>81</v>
      </c>
      <c r="AY272" s="16" t="s">
        <v>132</v>
      </c>
      <c r="BE272" s="222">
        <f>IF(N272="základní",J272,0)</f>
        <v>0</v>
      </c>
      <c r="BF272" s="222">
        <f>IF(N272="snížená",J272,0)</f>
        <v>0</v>
      </c>
      <c r="BG272" s="222">
        <f>IF(N272="zákl. přenesená",J272,0)</f>
        <v>0</v>
      </c>
      <c r="BH272" s="222">
        <f>IF(N272="sníž. přenesená",J272,0)</f>
        <v>0</v>
      </c>
      <c r="BI272" s="222">
        <f>IF(N272="nulová",J272,0)</f>
        <v>0</v>
      </c>
      <c r="BJ272" s="16" t="s">
        <v>79</v>
      </c>
      <c r="BK272" s="222">
        <f>ROUND(I272*H272,2)</f>
        <v>0</v>
      </c>
      <c r="BL272" s="16" t="s">
        <v>139</v>
      </c>
      <c r="BM272" s="221" t="s">
        <v>497</v>
      </c>
    </row>
    <row r="273" s="2" customFormat="1">
      <c r="A273" s="37"/>
      <c r="B273" s="38"/>
      <c r="C273" s="39"/>
      <c r="D273" s="223" t="s">
        <v>141</v>
      </c>
      <c r="E273" s="39"/>
      <c r="F273" s="224" t="s">
        <v>496</v>
      </c>
      <c r="G273" s="39"/>
      <c r="H273" s="39"/>
      <c r="I273" s="225"/>
      <c r="J273" s="39"/>
      <c r="K273" s="39"/>
      <c r="L273" s="43"/>
      <c r="M273" s="226"/>
      <c r="N273" s="227"/>
      <c r="O273" s="83"/>
      <c r="P273" s="83"/>
      <c r="Q273" s="83"/>
      <c r="R273" s="83"/>
      <c r="S273" s="83"/>
      <c r="T273" s="84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16" t="s">
        <v>141</v>
      </c>
      <c r="AU273" s="16" t="s">
        <v>81</v>
      </c>
    </row>
    <row r="274" s="2" customFormat="1" ht="37.8" customHeight="1">
      <c r="A274" s="37"/>
      <c r="B274" s="38"/>
      <c r="C274" s="209" t="s">
        <v>498</v>
      </c>
      <c r="D274" s="209" t="s">
        <v>133</v>
      </c>
      <c r="E274" s="210" t="s">
        <v>499</v>
      </c>
      <c r="F274" s="211" t="s">
        <v>500</v>
      </c>
      <c r="G274" s="212" t="s">
        <v>191</v>
      </c>
      <c r="H274" s="213">
        <v>27</v>
      </c>
      <c r="I274" s="214"/>
      <c r="J274" s="215">
        <f>ROUND(I274*H274,2)</f>
        <v>0</v>
      </c>
      <c r="K274" s="211" t="s">
        <v>137</v>
      </c>
      <c r="L274" s="216"/>
      <c r="M274" s="217" t="s">
        <v>19</v>
      </c>
      <c r="N274" s="218" t="s">
        <v>43</v>
      </c>
      <c r="O274" s="83"/>
      <c r="P274" s="219">
        <f>O274*H274</f>
        <v>0</v>
      </c>
      <c r="Q274" s="219">
        <v>0</v>
      </c>
      <c r="R274" s="219">
        <f>Q274*H274</f>
        <v>0</v>
      </c>
      <c r="S274" s="219">
        <v>0</v>
      </c>
      <c r="T274" s="220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21" t="s">
        <v>138</v>
      </c>
      <c r="AT274" s="221" t="s">
        <v>133</v>
      </c>
      <c r="AU274" s="221" t="s">
        <v>81</v>
      </c>
      <c r="AY274" s="16" t="s">
        <v>132</v>
      </c>
      <c r="BE274" s="222">
        <f>IF(N274="základní",J274,0)</f>
        <v>0</v>
      </c>
      <c r="BF274" s="222">
        <f>IF(N274="snížená",J274,0)</f>
        <v>0</v>
      </c>
      <c r="BG274" s="222">
        <f>IF(N274="zákl. přenesená",J274,0)</f>
        <v>0</v>
      </c>
      <c r="BH274" s="222">
        <f>IF(N274="sníž. přenesená",J274,0)</f>
        <v>0</v>
      </c>
      <c r="BI274" s="222">
        <f>IF(N274="nulová",J274,0)</f>
        <v>0</v>
      </c>
      <c r="BJ274" s="16" t="s">
        <v>79</v>
      </c>
      <c r="BK274" s="222">
        <f>ROUND(I274*H274,2)</f>
        <v>0</v>
      </c>
      <c r="BL274" s="16" t="s">
        <v>139</v>
      </c>
      <c r="BM274" s="221" t="s">
        <v>501</v>
      </c>
    </row>
    <row r="275" s="2" customFormat="1">
      <c r="A275" s="37"/>
      <c r="B275" s="38"/>
      <c r="C275" s="39"/>
      <c r="D275" s="223" t="s">
        <v>141</v>
      </c>
      <c r="E275" s="39"/>
      <c r="F275" s="224" t="s">
        <v>500</v>
      </c>
      <c r="G275" s="39"/>
      <c r="H275" s="39"/>
      <c r="I275" s="225"/>
      <c r="J275" s="39"/>
      <c r="K275" s="39"/>
      <c r="L275" s="43"/>
      <c r="M275" s="226"/>
      <c r="N275" s="227"/>
      <c r="O275" s="83"/>
      <c r="P275" s="83"/>
      <c r="Q275" s="83"/>
      <c r="R275" s="83"/>
      <c r="S275" s="83"/>
      <c r="T275" s="84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6" t="s">
        <v>141</v>
      </c>
      <c r="AU275" s="16" t="s">
        <v>81</v>
      </c>
    </row>
    <row r="276" s="2" customFormat="1" ht="24.15" customHeight="1">
      <c r="A276" s="37"/>
      <c r="B276" s="38"/>
      <c r="C276" s="228" t="s">
        <v>502</v>
      </c>
      <c r="D276" s="228" t="s">
        <v>172</v>
      </c>
      <c r="E276" s="229" t="s">
        <v>503</v>
      </c>
      <c r="F276" s="230" t="s">
        <v>504</v>
      </c>
      <c r="G276" s="231" t="s">
        <v>191</v>
      </c>
      <c r="H276" s="232">
        <v>27</v>
      </c>
      <c r="I276" s="233"/>
      <c r="J276" s="234">
        <f>ROUND(I276*H276,2)</f>
        <v>0</v>
      </c>
      <c r="K276" s="230" t="s">
        <v>137</v>
      </c>
      <c r="L276" s="43"/>
      <c r="M276" s="235" t="s">
        <v>19</v>
      </c>
      <c r="N276" s="236" t="s">
        <v>43</v>
      </c>
      <c r="O276" s="83"/>
      <c r="P276" s="219">
        <f>O276*H276</f>
        <v>0</v>
      </c>
      <c r="Q276" s="219">
        <v>0</v>
      </c>
      <c r="R276" s="219">
        <f>Q276*H276</f>
        <v>0</v>
      </c>
      <c r="S276" s="219">
        <v>0</v>
      </c>
      <c r="T276" s="220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21" t="s">
        <v>139</v>
      </c>
      <c r="AT276" s="221" t="s">
        <v>172</v>
      </c>
      <c r="AU276" s="221" t="s">
        <v>81</v>
      </c>
      <c r="AY276" s="16" t="s">
        <v>132</v>
      </c>
      <c r="BE276" s="222">
        <f>IF(N276="základní",J276,0)</f>
        <v>0</v>
      </c>
      <c r="BF276" s="222">
        <f>IF(N276="snížená",J276,0)</f>
        <v>0</v>
      </c>
      <c r="BG276" s="222">
        <f>IF(N276="zákl. přenesená",J276,0)</f>
        <v>0</v>
      </c>
      <c r="BH276" s="222">
        <f>IF(N276="sníž. přenesená",J276,0)</f>
        <v>0</v>
      </c>
      <c r="BI276" s="222">
        <f>IF(N276="nulová",J276,0)</f>
        <v>0</v>
      </c>
      <c r="BJ276" s="16" t="s">
        <v>79</v>
      </c>
      <c r="BK276" s="222">
        <f>ROUND(I276*H276,2)</f>
        <v>0</v>
      </c>
      <c r="BL276" s="16" t="s">
        <v>139</v>
      </c>
      <c r="BM276" s="221" t="s">
        <v>505</v>
      </c>
    </row>
    <row r="277" s="2" customFormat="1">
      <c r="A277" s="37"/>
      <c r="B277" s="38"/>
      <c r="C277" s="39"/>
      <c r="D277" s="223" t="s">
        <v>141</v>
      </c>
      <c r="E277" s="39"/>
      <c r="F277" s="224" t="s">
        <v>504</v>
      </c>
      <c r="G277" s="39"/>
      <c r="H277" s="39"/>
      <c r="I277" s="225"/>
      <c r="J277" s="39"/>
      <c r="K277" s="39"/>
      <c r="L277" s="43"/>
      <c r="M277" s="226"/>
      <c r="N277" s="227"/>
      <c r="O277" s="83"/>
      <c r="P277" s="83"/>
      <c r="Q277" s="83"/>
      <c r="R277" s="83"/>
      <c r="S277" s="83"/>
      <c r="T277" s="84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16" t="s">
        <v>141</v>
      </c>
      <c r="AU277" s="16" t="s">
        <v>81</v>
      </c>
    </row>
    <row r="278" s="2" customFormat="1" ht="24.15" customHeight="1">
      <c r="A278" s="37"/>
      <c r="B278" s="38"/>
      <c r="C278" s="209" t="s">
        <v>506</v>
      </c>
      <c r="D278" s="209" t="s">
        <v>133</v>
      </c>
      <c r="E278" s="210" t="s">
        <v>507</v>
      </c>
      <c r="F278" s="211" t="s">
        <v>508</v>
      </c>
      <c r="G278" s="212" t="s">
        <v>191</v>
      </c>
      <c r="H278" s="213">
        <v>5</v>
      </c>
      <c r="I278" s="214"/>
      <c r="J278" s="215">
        <f>ROUND(I278*H278,2)</f>
        <v>0</v>
      </c>
      <c r="K278" s="211" t="s">
        <v>137</v>
      </c>
      <c r="L278" s="216"/>
      <c r="M278" s="217" t="s">
        <v>19</v>
      </c>
      <c r="N278" s="218" t="s">
        <v>43</v>
      </c>
      <c r="O278" s="83"/>
      <c r="P278" s="219">
        <f>O278*H278</f>
        <v>0</v>
      </c>
      <c r="Q278" s="219">
        <v>0</v>
      </c>
      <c r="R278" s="219">
        <f>Q278*H278</f>
        <v>0</v>
      </c>
      <c r="S278" s="219">
        <v>0</v>
      </c>
      <c r="T278" s="220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21" t="s">
        <v>138</v>
      </c>
      <c r="AT278" s="221" t="s">
        <v>133</v>
      </c>
      <c r="AU278" s="221" t="s">
        <v>81</v>
      </c>
      <c r="AY278" s="16" t="s">
        <v>132</v>
      </c>
      <c r="BE278" s="222">
        <f>IF(N278="základní",J278,0)</f>
        <v>0</v>
      </c>
      <c r="BF278" s="222">
        <f>IF(N278="snížená",J278,0)</f>
        <v>0</v>
      </c>
      <c r="BG278" s="222">
        <f>IF(N278="zákl. přenesená",J278,0)</f>
        <v>0</v>
      </c>
      <c r="BH278" s="222">
        <f>IF(N278="sníž. přenesená",J278,0)</f>
        <v>0</v>
      </c>
      <c r="BI278" s="222">
        <f>IF(N278="nulová",J278,0)</f>
        <v>0</v>
      </c>
      <c r="BJ278" s="16" t="s">
        <v>79</v>
      </c>
      <c r="BK278" s="222">
        <f>ROUND(I278*H278,2)</f>
        <v>0</v>
      </c>
      <c r="BL278" s="16" t="s">
        <v>139</v>
      </c>
      <c r="BM278" s="221" t="s">
        <v>509</v>
      </c>
    </row>
    <row r="279" s="2" customFormat="1">
      <c r="A279" s="37"/>
      <c r="B279" s="38"/>
      <c r="C279" s="39"/>
      <c r="D279" s="223" t="s">
        <v>141</v>
      </c>
      <c r="E279" s="39"/>
      <c r="F279" s="224" t="s">
        <v>508</v>
      </c>
      <c r="G279" s="39"/>
      <c r="H279" s="39"/>
      <c r="I279" s="225"/>
      <c r="J279" s="39"/>
      <c r="K279" s="39"/>
      <c r="L279" s="43"/>
      <c r="M279" s="226"/>
      <c r="N279" s="227"/>
      <c r="O279" s="83"/>
      <c r="P279" s="83"/>
      <c r="Q279" s="83"/>
      <c r="R279" s="83"/>
      <c r="S279" s="83"/>
      <c r="T279" s="84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16" t="s">
        <v>141</v>
      </c>
      <c r="AU279" s="16" t="s">
        <v>81</v>
      </c>
    </row>
    <row r="280" s="12" customFormat="1" ht="22.8" customHeight="1">
      <c r="A280" s="12"/>
      <c r="B280" s="195"/>
      <c r="C280" s="196"/>
      <c r="D280" s="197" t="s">
        <v>71</v>
      </c>
      <c r="E280" s="238" t="s">
        <v>510</v>
      </c>
      <c r="F280" s="238" t="s">
        <v>511</v>
      </c>
      <c r="G280" s="196"/>
      <c r="H280" s="196"/>
      <c r="I280" s="199"/>
      <c r="J280" s="239">
        <f>BK280</f>
        <v>0</v>
      </c>
      <c r="K280" s="196"/>
      <c r="L280" s="201"/>
      <c r="M280" s="202"/>
      <c r="N280" s="203"/>
      <c r="O280" s="203"/>
      <c r="P280" s="204">
        <f>SUM(P281:P292)</f>
        <v>0</v>
      </c>
      <c r="Q280" s="203"/>
      <c r="R280" s="204">
        <f>SUM(R281:R292)</f>
        <v>0</v>
      </c>
      <c r="S280" s="203"/>
      <c r="T280" s="205">
        <f>SUM(T281:T292)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06" t="s">
        <v>79</v>
      </c>
      <c r="AT280" s="207" t="s">
        <v>71</v>
      </c>
      <c r="AU280" s="207" t="s">
        <v>79</v>
      </c>
      <c r="AY280" s="206" t="s">
        <v>132</v>
      </c>
      <c r="BK280" s="208">
        <f>SUM(BK281:BK292)</f>
        <v>0</v>
      </c>
    </row>
    <row r="281" s="2" customFormat="1" ht="24.15" customHeight="1">
      <c r="A281" s="37"/>
      <c r="B281" s="38"/>
      <c r="C281" s="209" t="s">
        <v>512</v>
      </c>
      <c r="D281" s="209" t="s">
        <v>133</v>
      </c>
      <c r="E281" s="210" t="s">
        <v>513</v>
      </c>
      <c r="F281" s="211" t="s">
        <v>514</v>
      </c>
      <c r="G281" s="212" t="s">
        <v>191</v>
      </c>
      <c r="H281" s="213">
        <v>12</v>
      </c>
      <c r="I281" s="214"/>
      <c r="J281" s="215">
        <f>ROUND(I281*H281,2)</f>
        <v>0</v>
      </c>
      <c r="K281" s="211" t="s">
        <v>137</v>
      </c>
      <c r="L281" s="216"/>
      <c r="M281" s="217" t="s">
        <v>19</v>
      </c>
      <c r="N281" s="218" t="s">
        <v>43</v>
      </c>
      <c r="O281" s="83"/>
      <c r="P281" s="219">
        <f>O281*H281</f>
        <v>0</v>
      </c>
      <c r="Q281" s="219">
        <v>0</v>
      </c>
      <c r="R281" s="219">
        <f>Q281*H281</f>
        <v>0</v>
      </c>
      <c r="S281" s="219">
        <v>0</v>
      </c>
      <c r="T281" s="220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21" t="s">
        <v>138</v>
      </c>
      <c r="AT281" s="221" t="s">
        <v>133</v>
      </c>
      <c r="AU281" s="221" t="s">
        <v>81</v>
      </c>
      <c r="AY281" s="16" t="s">
        <v>132</v>
      </c>
      <c r="BE281" s="222">
        <f>IF(N281="základní",J281,0)</f>
        <v>0</v>
      </c>
      <c r="BF281" s="222">
        <f>IF(N281="snížená",J281,0)</f>
        <v>0</v>
      </c>
      <c r="BG281" s="222">
        <f>IF(N281="zákl. přenesená",J281,0)</f>
        <v>0</v>
      </c>
      <c r="BH281" s="222">
        <f>IF(N281="sníž. přenesená",J281,0)</f>
        <v>0</v>
      </c>
      <c r="BI281" s="222">
        <f>IF(N281="nulová",J281,0)</f>
        <v>0</v>
      </c>
      <c r="BJ281" s="16" t="s">
        <v>79</v>
      </c>
      <c r="BK281" s="222">
        <f>ROUND(I281*H281,2)</f>
        <v>0</v>
      </c>
      <c r="BL281" s="16" t="s">
        <v>139</v>
      </c>
      <c r="BM281" s="221" t="s">
        <v>515</v>
      </c>
    </row>
    <row r="282" s="2" customFormat="1">
      <c r="A282" s="37"/>
      <c r="B282" s="38"/>
      <c r="C282" s="39"/>
      <c r="D282" s="223" t="s">
        <v>141</v>
      </c>
      <c r="E282" s="39"/>
      <c r="F282" s="224" t="s">
        <v>514</v>
      </c>
      <c r="G282" s="39"/>
      <c r="H282" s="39"/>
      <c r="I282" s="225"/>
      <c r="J282" s="39"/>
      <c r="K282" s="39"/>
      <c r="L282" s="43"/>
      <c r="M282" s="226"/>
      <c r="N282" s="227"/>
      <c r="O282" s="83"/>
      <c r="P282" s="83"/>
      <c r="Q282" s="83"/>
      <c r="R282" s="83"/>
      <c r="S282" s="83"/>
      <c r="T282" s="84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16" t="s">
        <v>141</v>
      </c>
      <c r="AU282" s="16" t="s">
        <v>81</v>
      </c>
    </row>
    <row r="283" s="2" customFormat="1" ht="24.15" customHeight="1">
      <c r="A283" s="37"/>
      <c r="B283" s="38"/>
      <c r="C283" s="209" t="s">
        <v>516</v>
      </c>
      <c r="D283" s="209" t="s">
        <v>133</v>
      </c>
      <c r="E283" s="210" t="s">
        <v>517</v>
      </c>
      <c r="F283" s="211" t="s">
        <v>518</v>
      </c>
      <c r="G283" s="212" t="s">
        <v>191</v>
      </c>
      <c r="H283" s="213">
        <v>14</v>
      </c>
      <c r="I283" s="214"/>
      <c r="J283" s="215">
        <f>ROUND(I283*H283,2)</f>
        <v>0</v>
      </c>
      <c r="K283" s="211" t="s">
        <v>137</v>
      </c>
      <c r="L283" s="216"/>
      <c r="M283" s="217" t="s">
        <v>19</v>
      </c>
      <c r="N283" s="218" t="s">
        <v>43</v>
      </c>
      <c r="O283" s="83"/>
      <c r="P283" s="219">
        <f>O283*H283</f>
        <v>0</v>
      </c>
      <c r="Q283" s="219">
        <v>0</v>
      </c>
      <c r="R283" s="219">
        <f>Q283*H283</f>
        <v>0</v>
      </c>
      <c r="S283" s="219">
        <v>0</v>
      </c>
      <c r="T283" s="220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21" t="s">
        <v>138</v>
      </c>
      <c r="AT283" s="221" t="s">
        <v>133</v>
      </c>
      <c r="AU283" s="221" t="s">
        <v>81</v>
      </c>
      <c r="AY283" s="16" t="s">
        <v>132</v>
      </c>
      <c r="BE283" s="222">
        <f>IF(N283="základní",J283,0)</f>
        <v>0</v>
      </c>
      <c r="BF283" s="222">
        <f>IF(N283="snížená",J283,0)</f>
        <v>0</v>
      </c>
      <c r="BG283" s="222">
        <f>IF(N283="zákl. přenesená",J283,0)</f>
        <v>0</v>
      </c>
      <c r="BH283" s="222">
        <f>IF(N283="sníž. přenesená",J283,0)</f>
        <v>0</v>
      </c>
      <c r="BI283" s="222">
        <f>IF(N283="nulová",J283,0)</f>
        <v>0</v>
      </c>
      <c r="BJ283" s="16" t="s">
        <v>79</v>
      </c>
      <c r="BK283" s="222">
        <f>ROUND(I283*H283,2)</f>
        <v>0</v>
      </c>
      <c r="BL283" s="16" t="s">
        <v>139</v>
      </c>
      <c r="BM283" s="221" t="s">
        <v>519</v>
      </c>
    </row>
    <row r="284" s="2" customFormat="1">
      <c r="A284" s="37"/>
      <c r="B284" s="38"/>
      <c r="C284" s="39"/>
      <c r="D284" s="223" t="s">
        <v>141</v>
      </c>
      <c r="E284" s="39"/>
      <c r="F284" s="224" t="s">
        <v>518</v>
      </c>
      <c r="G284" s="39"/>
      <c r="H284" s="39"/>
      <c r="I284" s="225"/>
      <c r="J284" s="39"/>
      <c r="K284" s="39"/>
      <c r="L284" s="43"/>
      <c r="M284" s="226"/>
      <c r="N284" s="227"/>
      <c r="O284" s="83"/>
      <c r="P284" s="83"/>
      <c r="Q284" s="83"/>
      <c r="R284" s="83"/>
      <c r="S284" s="83"/>
      <c r="T284" s="84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16" t="s">
        <v>141</v>
      </c>
      <c r="AU284" s="16" t="s">
        <v>81</v>
      </c>
    </row>
    <row r="285" s="2" customFormat="1" ht="24.15" customHeight="1">
      <c r="A285" s="37"/>
      <c r="B285" s="38"/>
      <c r="C285" s="209" t="s">
        <v>520</v>
      </c>
      <c r="D285" s="209" t="s">
        <v>133</v>
      </c>
      <c r="E285" s="210" t="s">
        <v>521</v>
      </c>
      <c r="F285" s="211" t="s">
        <v>522</v>
      </c>
      <c r="G285" s="212" t="s">
        <v>191</v>
      </c>
      <c r="H285" s="213">
        <v>12</v>
      </c>
      <c r="I285" s="214"/>
      <c r="J285" s="215">
        <f>ROUND(I285*H285,2)</f>
        <v>0</v>
      </c>
      <c r="K285" s="211" t="s">
        <v>137</v>
      </c>
      <c r="L285" s="216"/>
      <c r="M285" s="217" t="s">
        <v>19</v>
      </c>
      <c r="N285" s="218" t="s">
        <v>43</v>
      </c>
      <c r="O285" s="83"/>
      <c r="P285" s="219">
        <f>O285*H285</f>
        <v>0</v>
      </c>
      <c r="Q285" s="219">
        <v>0</v>
      </c>
      <c r="R285" s="219">
        <f>Q285*H285</f>
        <v>0</v>
      </c>
      <c r="S285" s="219">
        <v>0</v>
      </c>
      <c r="T285" s="220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21" t="s">
        <v>138</v>
      </c>
      <c r="AT285" s="221" t="s">
        <v>133</v>
      </c>
      <c r="AU285" s="221" t="s">
        <v>81</v>
      </c>
      <c r="AY285" s="16" t="s">
        <v>132</v>
      </c>
      <c r="BE285" s="222">
        <f>IF(N285="základní",J285,0)</f>
        <v>0</v>
      </c>
      <c r="BF285" s="222">
        <f>IF(N285="snížená",J285,0)</f>
        <v>0</v>
      </c>
      <c r="BG285" s="222">
        <f>IF(N285="zákl. přenesená",J285,0)</f>
        <v>0</v>
      </c>
      <c r="BH285" s="222">
        <f>IF(N285="sníž. přenesená",J285,0)</f>
        <v>0</v>
      </c>
      <c r="BI285" s="222">
        <f>IF(N285="nulová",J285,0)</f>
        <v>0</v>
      </c>
      <c r="BJ285" s="16" t="s">
        <v>79</v>
      </c>
      <c r="BK285" s="222">
        <f>ROUND(I285*H285,2)</f>
        <v>0</v>
      </c>
      <c r="BL285" s="16" t="s">
        <v>139</v>
      </c>
      <c r="BM285" s="221" t="s">
        <v>523</v>
      </c>
    </row>
    <row r="286" s="2" customFormat="1">
      <c r="A286" s="37"/>
      <c r="B286" s="38"/>
      <c r="C286" s="39"/>
      <c r="D286" s="223" t="s">
        <v>141</v>
      </c>
      <c r="E286" s="39"/>
      <c r="F286" s="224" t="s">
        <v>522</v>
      </c>
      <c r="G286" s="39"/>
      <c r="H286" s="39"/>
      <c r="I286" s="225"/>
      <c r="J286" s="39"/>
      <c r="K286" s="39"/>
      <c r="L286" s="43"/>
      <c r="M286" s="226"/>
      <c r="N286" s="227"/>
      <c r="O286" s="83"/>
      <c r="P286" s="83"/>
      <c r="Q286" s="83"/>
      <c r="R286" s="83"/>
      <c r="S286" s="83"/>
      <c r="T286" s="84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16" t="s">
        <v>141</v>
      </c>
      <c r="AU286" s="16" t="s">
        <v>81</v>
      </c>
    </row>
    <row r="287" s="2" customFormat="1" ht="16.5" customHeight="1">
      <c r="A287" s="37"/>
      <c r="B287" s="38"/>
      <c r="C287" s="228" t="s">
        <v>524</v>
      </c>
      <c r="D287" s="228" t="s">
        <v>172</v>
      </c>
      <c r="E287" s="229" t="s">
        <v>525</v>
      </c>
      <c r="F287" s="230" t="s">
        <v>526</v>
      </c>
      <c r="G287" s="231" t="s">
        <v>191</v>
      </c>
      <c r="H287" s="232">
        <v>1</v>
      </c>
      <c r="I287" s="233"/>
      <c r="J287" s="234">
        <f>ROUND(I287*H287,2)</f>
        <v>0</v>
      </c>
      <c r="K287" s="230" t="s">
        <v>137</v>
      </c>
      <c r="L287" s="43"/>
      <c r="M287" s="235" t="s">
        <v>19</v>
      </c>
      <c r="N287" s="236" t="s">
        <v>43</v>
      </c>
      <c r="O287" s="83"/>
      <c r="P287" s="219">
        <f>O287*H287</f>
        <v>0</v>
      </c>
      <c r="Q287" s="219">
        <v>0</v>
      </c>
      <c r="R287" s="219">
        <f>Q287*H287</f>
        <v>0</v>
      </c>
      <c r="S287" s="219">
        <v>0</v>
      </c>
      <c r="T287" s="220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21" t="s">
        <v>139</v>
      </c>
      <c r="AT287" s="221" t="s">
        <v>172</v>
      </c>
      <c r="AU287" s="221" t="s">
        <v>81</v>
      </c>
      <c r="AY287" s="16" t="s">
        <v>132</v>
      </c>
      <c r="BE287" s="222">
        <f>IF(N287="základní",J287,0)</f>
        <v>0</v>
      </c>
      <c r="BF287" s="222">
        <f>IF(N287="snížená",J287,0)</f>
        <v>0</v>
      </c>
      <c r="BG287" s="222">
        <f>IF(N287="zákl. přenesená",J287,0)</f>
        <v>0</v>
      </c>
      <c r="BH287" s="222">
        <f>IF(N287="sníž. přenesená",J287,0)</f>
        <v>0</v>
      </c>
      <c r="BI287" s="222">
        <f>IF(N287="nulová",J287,0)</f>
        <v>0</v>
      </c>
      <c r="BJ287" s="16" t="s">
        <v>79</v>
      </c>
      <c r="BK287" s="222">
        <f>ROUND(I287*H287,2)</f>
        <v>0</v>
      </c>
      <c r="BL287" s="16" t="s">
        <v>139</v>
      </c>
      <c r="BM287" s="221" t="s">
        <v>527</v>
      </c>
    </row>
    <row r="288" s="2" customFormat="1">
      <c r="A288" s="37"/>
      <c r="B288" s="38"/>
      <c r="C288" s="39"/>
      <c r="D288" s="223" t="s">
        <v>141</v>
      </c>
      <c r="E288" s="39"/>
      <c r="F288" s="224" t="s">
        <v>528</v>
      </c>
      <c r="G288" s="39"/>
      <c r="H288" s="39"/>
      <c r="I288" s="225"/>
      <c r="J288" s="39"/>
      <c r="K288" s="39"/>
      <c r="L288" s="43"/>
      <c r="M288" s="226"/>
      <c r="N288" s="227"/>
      <c r="O288" s="83"/>
      <c r="P288" s="83"/>
      <c r="Q288" s="83"/>
      <c r="R288" s="83"/>
      <c r="S288" s="83"/>
      <c r="T288" s="84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16" t="s">
        <v>141</v>
      </c>
      <c r="AU288" s="16" t="s">
        <v>81</v>
      </c>
    </row>
    <row r="289" s="2" customFormat="1" ht="24.15" customHeight="1">
      <c r="A289" s="37"/>
      <c r="B289" s="38"/>
      <c r="C289" s="228" t="s">
        <v>529</v>
      </c>
      <c r="D289" s="228" t="s">
        <v>172</v>
      </c>
      <c r="E289" s="229" t="s">
        <v>530</v>
      </c>
      <c r="F289" s="230" t="s">
        <v>531</v>
      </c>
      <c r="G289" s="231" t="s">
        <v>191</v>
      </c>
      <c r="H289" s="232">
        <v>24</v>
      </c>
      <c r="I289" s="233"/>
      <c r="J289" s="234">
        <f>ROUND(I289*H289,2)</f>
        <v>0</v>
      </c>
      <c r="K289" s="230" t="s">
        <v>137</v>
      </c>
      <c r="L289" s="43"/>
      <c r="M289" s="235" t="s">
        <v>19</v>
      </c>
      <c r="N289" s="236" t="s">
        <v>43</v>
      </c>
      <c r="O289" s="83"/>
      <c r="P289" s="219">
        <f>O289*H289</f>
        <v>0</v>
      </c>
      <c r="Q289" s="219">
        <v>0</v>
      </c>
      <c r="R289" s="219">
        <f>Q289*H289</f>
        <v>0</v>
      </c>
      <c r="S289" s="219">
        <v>0</v>
      </c>
      <c r="T289" s="220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21" t="s">
        <v>139</v>
      </c>
      <c r="AT289" s="221" t="s">
        <v>172</v>
      </c>
      <c r="AU289" s="221" t="s">
        <v>81</v>
      </c>
      <c r="AY289" s="16" t="s">
        <v>132</v>
      </c>
      <c r="BE289" s="222">
        <f>IF(N289="základní",J289,0)</f>
        <v>0</v>
      </c>
      <c r="BF289" s="222">
        <f>IF(N289="snížená",J289,0)</f>
        <v>0</v>
      </c>
      <c r="BG289" s="222">
        <f>IF(N289="zákl. přenesená",J289,0)</f>
        <v>0</v>
      </c>
      <c r="BH289" s="222">
        <f>IF(N289="sníž. přenesená",J289,0)</f>
        <v>0</v>
      </c>
      <c r="BI289" s="222">
        <f>IF(N289="nulová",J289,0)</f>
        <v>0</v>
      </c>
      <c r="BJ289" s="16" t="s">
        <v>79</v>
      </c>
      <c r="BK289" s="222">
        <f>ROUND(I289*H289,2)</f>
        <v>0</v>
      </c>
      <c r="BL289" s="16" t="s">
        <v>139</v>
      </c>
      <c r="BM289" s="221" t="s">
        <v>532</v>
      </c>
    </row>
    <row r="290" s="2" customFormat="1">
      <c r="A290" s="37"/>
      <c r="B290" s="38"/>
      <c r="C290" s="39"/>
      <c r="D290" s="223" t="s">
        <v>141</v>
      </c>
      <c r="E290" s="39"/>
      <c r="F290" s="224" t="s">
        <v>533</v>
      </c>
      <c r="G290" s="39"/>
      <c r="H290" s="39"/>
      <c r="I290" s="225"/>
      <c r="J290" s="39"/>
      <c r="K290" s="39"/>
      <c r="L290" s="43"/>
      <c r="M290" s="226"/>
      <c r="N290" s="227"/>
      <c r="O290" s="83"/>
      <c r="P290" s="83"/>
      <c r="Q290" s="83"/>
      <c r="R290" s="83"/>
      <c r="S290" s="83"/>
      <c r="T290" s="84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6" t="s">
        <v>141</v>
      </c>
      <c r="AU290" s="16" t="s">
        <v>81</v>
      </c>
    </row>
    <row r="291" s="2" customFormat="1" ht="33" customHeight="1">
      <c r="A291" s="37"/>
      <c r="B291" s="38"/>
      <c r="C291" s="228" t="s">
        <v>534</v>
      </c>
      <c r="D291" s="228" t="s">
        <v>172</v>
      </c>
      <c r="E291" s="229" t="s">
        <v>535</v>
      </c>
      <c r="F291" s="230" t="s">
        <v>536</v>
      </c>
      <c r="G291" s="231" t="s">
        <v>191</v>
      </c>
      <c r="H291" s="232">
        <v>24</v>
      </c>
      <c r="I291" s="233"/>
      <c r="J291" s="234">
        <f>ROUND(I291*H291,2)</f>
        <v>0</v>
      </c>
      <c r="K291" s="230" t="s">
        <v>137</v>
      </c>
      <c r="L291" s="43"/>
      <c r="M291" s="235" t="s">
        <v>19</v>
      </c>
      <c r="N291" s="236" t="s">
        <v>43</v>
      </c>
      <c r="O291" s="83"/>
      <c r="P291" s="219">
        <f>O291*H291</f>
        <v>0</v>
      </c>
      <c r="Q291" s="219">
        <v>0</v>
      </c>
      <c r="R291" s="219">
        <f>Q291*H291</f>
        <v>0</v>
      </c>
      <c r="S291" s="219">
        <v>0</v>
      </c>
      <c r="T291" s="220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221" t="s">
        <v>139</v>
      </c>
      <c r="AT291" s="221" t="s">
        <v>172</v>
      </c>
      <c r="AU291" s="221" t="s">
        <v>81</v>
      </c>
      <c r="AY291" s="16" t="s">
        <v>132</v>
      </c>
      <c r="BE291" s="222">
        <f>IF(N291="základní",J291,0)</f>
        <v>0</v>
      </c>
      <c r="BF291" s="222">
        <f>IF(N291="snížená",J291,0)</f>
        <v>0</v>
      </c>
      <c r="BG291" s="222">
        <f>IF(N291="zákl. přenesená",J291,0)</f>
        <v>0</v>
      </c>
      <c r="BH291" s="222">
        <f>IF(N291="sníž. přenesená",J291,0)</f>
        <v>0</v>
      </c>
      <c r="BI291" s="222">
        <f>IF(N291="nulová",J291,0)</f>
        <v>0</v>
      </c>
      <c r="BJ291" s="16" t="s">
        <v>79</v>
      </c>
      <c r="BK291" s="222">
        <f>ROUND(I291*H291,2)</f>
        <v>0</v>
      </c>
      <c r="BL291" s="16" t="s">
        <v>139</v>
      </c>
      <c r="BM291" s="221" t="s">
        <v>537</v>
      </c>
    </row>
    <row r="292" s="2" customFormat="1">
      <c r="A292" s="37"/>
      <c r="B292" s="38"/>
      <c r="C292" s="39"/>
      <c r="D292" s="223" t="s">
        <v>141</v>
      </c>
      <c r="E292" s="39"/>
      <c r="F292" s="224" t="s">
        <v>538</v>
      </c>
      <c r="G292" s="39"/>
      <c r="H292" s="39"/>
      <c r="I292" s="225"/>
      <c r="J292" s="39"/>
      <c r="K292" s="39"/>
      <c r="L292" s="43"/>
      <c r="M292" s="226"/>
      <c r="N292" s="227"/>
      <c r="O292" s="83"/>
      <c r="P292" s="83"/>
      <c r="Q292" s="83"/>
      <c r="R292" s="83"/>
      <c r="S292" s="83"/>
      <c r="T292" s="84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16" t="s">
        <v>141</v>
      </c>
      <c r="AU292" s="16" t="s">
        <v>81</v>
      </c>
    </row>
    <row r="293" s="12" customFormat="1" ht="22.8" customHeight="1">
      <c r="A293" s="12"/>
      <c r="B293" s="195"/>
      <c r="C293" s="196"/>
      <c r="D293" s="197" t="s">
        <v>71</v>
      </c>
      <c r="E293" s="238" t="s">
        <v>539</v>
      </c>
      <c r="F293" s="238" t="s">
        <v>540</v>
      </c>
      <c r="G293" s="196"/>
      <c r="H293" s="196"/>
      <c r="I293" s="199"/>
      <c r="J293" s="239">
        <f>BK293</f>
        <v>0</v>
      </c>
      <c r="K293" s="196"/>
      <c r="L293" s="201"/>
      <c r="M293" s="202"/>
      <c r="N293" s="203"/>
      <c r="O293" s="203"/>
      <c r="P293" s="204">
        <f>SUM(P294:P354)</f>
        <v>0</v>
      </c>
      <c r="Q293" s="203"/>
      <c r="R293" s="204">
        <f>SUM(R294:R354)</f>
        <v>0</v>
      </c>
      <c r="S293" s="203"/>
      <c r="T293" s="205">
        <f>SUM(T294:T354)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06" t="s">
        <v>79</v>
      </c>
      <c r="AT293" s="207" t="s">
        <v>71</v>
      </c>
      <c r="AU293" s="207" t="s">
        <v>79</v>
      </c>
      <c r="AY293" s="206" t="s">
        <v>132</v>
      </c>
      <c r="BK293" s="208">
        <f>SUM(BK294:BK354)</f>
        <v>0</v>
      </c>
    </row>
    <row r="294" s="2" customFormat="1" ht="24.15" customHeight="1">
      <c r="A294" s="37"/>
      <c r="B294" s="38"/>
      <c r="C294" s="209" t="s">
        <v>541</v>
      </c>
      <c r="D294" s="209" t="s">
        <v>133</v>
      </c>
      <c r="E294" s="210" t="s">
        <v>542</v>
      </c>
      <c r="F294" s="211" t="s">
        <v>543</v>
      </c>
      <c r="G294" s="212" t="s">
        <v>191</v>
      </c>
      <c r="H294" s="213">
        <v>6</v>
      </c>
      <c r="I294" s="214"/>
      <c r="J294" s="215">
        <f>ROUND(I294*H294,2)</f>
        <v>0</v>
      </c>
      <c r="K294" s="211" t="s">
        <v>137</v>
      </c>
      <c r="L294" s="216"/>
      <c r="M294" s="217" t="s">
        <v>19</v>
      </c>
      <c r="N294" s="218" t="s">
        <v>43</v>
      </c>
      <c r="O294" s="83"/>
      <c r="P294" s="219">
        <f>O294*H294</f>
        <v>0</v>
      </c>
      <c r="Q294" s="219">
        <v>0</v>
      </c>
      <c r="R294" s="219">
        <f>Q294*H294</f>
        <v>0</v>
      </c>
      <c r="S294" s="219">
        <v>0</v>
      </c>
      <c r="T294" s="220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21" t="s">
        <v>138</v>
      </c>
      <c r="AT294" s="221" t="s">
        <v>133</v>
      </c>
      <c r="AU294" s="221" t="s">
        <v>81</v>
      </c>
      <c r="AY294" s="16" t="s">
        <v>132</v>
      </c>
      <c r="BE294" s="222">
        <f>IF(N294="základní",J294,0)</f>
        <v>0</v>
      </c>
      <c r="BF294" s="222">
        <f>IF(N294="snížená",J294,0)</f>
        <v>0</v>
      </c>
      <c r="BG294" s="222">
        <f>IF(N294="zákl. přenesená",J294,0)</f>
        <v>0</v>
      </c>
      <c r="BH294" s="222">
        <f>IF(N294="sníž. přenesená",J294,0)</f>
        <v>0</v>
      </c>
      <c r="BI294" s="222">
        <f>IF(N294="nulová",J294,0)</f>
        <v>0</v>
      </c>
      <c r="BJ294" s="16" t="s">
        <v>79</v>
      </c>
      <c r="BK294" s="222">
        <f>ROUND(I294*H294,2)</f>
        <v>0</v>
      </c>
      <c r="BL294" s="16" t="s">
        <v>139</v>
      </c>
      <c r="BM294" s="221" t="s">
        <v>544</v>
      </c>
    </row>
    <row r="295" s="2" customFormat="1">
      <c r="A295" s="37"/>
      <c r="B295" s="38"/>
      <c r="C295" s="39"/>
      <c r="D295" s="223" t="s">
        <v>141</v>
      </c>
      <c r="E295" s="39"/>
      <c r="F295" s="224" t="s">
        <v>543</v>
      </c>
      <c r="G295" s="39"/>
      <c r="H295" s="39"/>
      <c r="I295" s="225"/>
      <c r="J295" s="39"/>
      <c r="K295" s="39"/>
      <c r="L295" s="43"/>
      <c r="M295" s="226"/>
      <c r="N295" s="227"/>
      <c r="O295" s="83"/>
      <c r="P295" s="83"/>
      <c r="Q295" s="83"/>
      <c r="R295" s="83"/>
      <c r="S295" s="83"/>
      <c r="T295" s="84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16" t="s">
        <v>141</v>
      </c>
      <c r="AU295" s="16" t="s">
        <v>81</v>
      </c>
    </row>
    <row r="296" s="2" customFormat="1" ht="24.15" customHeight="1">
      <c r="A296" s="37"/>
      <c r="B296" s="38"/>
      <c r="C296" s="209" t="s">
        <v>545</v>
      </c>
      <c r="D296" s="209" t="s">
        <v>133</v>
      </c>
      <c r="E296" s="210" t="s">
        <v>546</v>
      </c>
      <c r="F296" s="211" t="s">
        <v>547</v>
      </c>
      <c r="G296" s="212" t="s">
        <v>191</v>
      </c>
      <c r="H296" s="213">
        <v>1</v>
      </c>
      <c r="I296" s="214"/>
      <c r="J296" s="215">
        <f>ROUND(I296*H296,2)</f>
        <v>0</v>
      </c>
      <c r="K296" s="211" t="s">
        <v>137</v>
      </c>
      <c r="L296" s="216"/>
      <c r="M296" s="217" t="s">
        <v>19</v>
      </c>
      <c r="N296" s="218" t="s">
        <v>43</v>
      </c>
      <c r="O296" s="83"/>
      <c r="P296" s="219">
        <f>O296*H296</f>
        <v>0</v>
      </c>
      <c r="Q296" s="219">
        <v>0</v>
      </c>
      <c r="R296" s="219">
        <f>Q296*H296</f>
        <v>0</v>
      </c>
      <c r="S296" s="219">
        <v>0</v>
      </c>
      <c r="T296" s="220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21" t="s">
        <v>138</v>
      </c>
      <c r="AT296" s="221" t="s">
        <v>133</v>
      </c>
      <c r="AU296" s="221" t="s">
        <v>81</v>
      </c>
      <c r="AY296" s="16" t="s">
        <v>132</v>
      </c>
      <c r="BE296" s="222">
        <f>IF(N296="základní",J296,0)</f>
        <v>0</v>
      </c>
      <c r="BF296" s="222">
        <f>IF(N296="snížená",J296,0)</f>
        <v>0</v>
      </c>
      <c r="BG296" s="222">
        <f>IF(N296="zákl. přenesená",J296,0)</f>
        <v>0</v>
      </c>
      <c r="BH296" s="222">
        <f>IF(N296="sníž. přenesená",J296,0)</f>
        <v>0</v>
      </c>
      <c r="BI296" s="222">
        <f>IF(N296="nulová",J296,0)</f>
        <v>0</v>
      </c>
      <c r="BJ296" s="16" t="s">
        <v>79</v>
      </c>
      <c r="BK296" s="222">
        <f>ROUND(I296*H296,2)</f>
        <v>0</v>
      </c>
      <c r="BL296" s="16" t="s">
        <v>139</v>
      </c>
      <c r="BM296" s="221" t="s">
        <v>548</v>
      </c>
    </row>
    <row r="297" s="2" customFormat="1">
      <c r="A297" s="37"/>
      <c r="B297" s="38"/>
      <c r="C297" s="39"/>
      <c r="D297" s="223" t="s">
        <v>141</v>
      </c>
      <c r="E297" s="39"/>
      <c r="F297" s="224" t="s">
        <v>547</v>
      </c>
      <c r="G297" s="39"/>
      <c r="H297" s="39"/>
      <c r="I297" s="225"/>
      <c r="J297" s="39"/>
      <c r="K297" s="39"/>
      <c r="L297" s="43"/>
      <c r="M297" s="226"/>
      <c r="N297" s="227"/>
      <c r="O297" s="83"/>
      <c r="P297" s="83"/>
      <c r="Q297" s="83"/>
      <c r="R297" s="83"/>
      <c r="S297" s="83"/>
      <c r="T297" s="84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6" t="s">
        <v>141</v>
      </c>
      <c r="AU297" s="16" t="s">
        <v>81</v>
      </c>
    </row>
    <row r="298" s="2" customFormat="1">
      <c r="A298" s="37"/>
      <c r="B298" s="38"/>
      <c r="C298" s="39"/>
      <c r="D298" s="223" t="s">
        <v>177</v>
      </c>
      <c r="E298" s="39"/>
      <c r="F298" s="237" t="s">
        <v>549</v>
      </c>
      <c r="G298" s="39"/>
      <c r="H298" s="39"/>
      <c r="I298" s="225"/>
      <c r="J298" s="39"/>
      <c r="K298" s="39"/>
      <c r="L298" s="43"/>
      <c r="M298" s="226"/>
      <c r="N298" s="227"/>
      <c r="O298" s="83"/>
      <c r="P298" s="83"/>
      <c r="Q298" s="83"/>
      <c r="R298" s="83"/>
      <c r="S298" s="83"/>
      <c r="T298" s="84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16" t="s">
        <v>177</v>
      </c>
      <c r="AU298" s="16" t="s">
        <v>81</v>
      </c>
    </row>
    <row r="299" s="2" customFormat="1" ht="16.5" customHeight="1">
      <c r="A299" s="37"/>
      <c r="B299" s="38"/>
      <c r="C299" s="228" t="s">
        <v>550</v>
      </c>
      <c r="D299" s="228" t="s">
        <v>172</v>
      </c>
      <c r="E299" s="229" t="s">
        <v>551</v>
      </c>
      <c r="F299" s="230" t="s">
        <v>552</v>
      </c>
      <c r="G299" s="231" t="s">
        <v>191</v>
      </c>
      <c r="H299" s="232">
        <v>7</v>
      </c>
      <c r="I299" s="233"/>
      <c r="J299" s="234">
        <f>ROUND(I299*H299,2)</f>
        <v>0</v>
      </c>
      <c r="K299" s="230" t="s">
        <v>137</v>
      </c>
      <c r="L299" s="43"/>
      <c r="M299" s="235" t="s">
        <v>19</v>
      </c>
      <c r="N299" s="236" t="s">
        <v>43</v>
      </c>
      <c r="O299" s="83"/>
      <c r="P299" s="219">
        <f>O299*H299</f>
        <v>0</v>
      </c>
      <c r="Q299" s="219">
        <v>0</v>
      </c>
      <c r="R299" s="219">
        <f>Q299*H299</f>
        <v>0</v>
      </c>
      <c r="S299" s="219">
        <v>0</v>
      </c>
      <c r="T299" s="220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21" t="s">
        <v>139</v>
      </c>
      <c r="AT299" s="221" t="s">
        <v>172</v>
      </c>
      <c r="AU299" s="221" t="s">
        <v>81</v>
      </c>
      <c r="AY299" s="16" t="s">
        <v>132</v>
      </c>
      <c r="BE299" s="222">
        <f>IF(N299="základní",J299,0)</f>
        <v>0</v>
      </c>
      <c r="BF299" s="222">
        <f>IF(N299="snížená",J299,0)</f>
        <v>0</v>
      </c>
      <c r="BG299" s="222">
        <f>IF(N299="zákl. přenesená",J299,0)</f>
        <v>0</v>
      </c>
      <c r="BH299" s="222">
        <f>IF(N299="sníž. přenesená",J299,0)</f>
        <v>0</v>
      </c>
      <c r="BI299" s="222">
        <f>IF(N299="nulová",J299,0)</f>
        <v>0</v>
      </c>
      <c r="BJ299" s="16" t="s">
        <v>79</v>
      </c>
      <c r="BK299" s="222">
        <f>ROUND(I299*H299,2)</f>
        <v>0</v>
      </c>
      <c r="BL299" s="16" t="s">
        <v>139</v>
      </c>
      <c r="BM299" s="221" t="s">
        <v>553</v>
      </c>
    </row>
    <row r="300" s="2" customFormat="1">
      <c r="A300" s="37"/>
      <c r="B300" s="38"/>
      <c r="C300" s="39"/>
      <c r="D300" s="223" t="s">
        <v>141</v>
      </c>
      <c r="E300" s="39"/>
      <c r="F300" s="224" t="s">
        <v>552</v>
      </c>
      <c r="G300" s="39"/>
      <c r="H300" s="39"/>
      <c r="I300" s="225"/>
      <c r="J300" s="39"/>
      <c r="K300" s="39"/>
      <c r="L300" s="43"/>
      <c r="M300" s="226"/>
      <c r="N300" s="227"/>
      <c r="O300" s="83"/>
      <c r="P300" s="83"/>
      <c r="Q300" s="83"/>
      <c r="R300" s="83"/>
      <c r="S300" s="83"/>
      <c r="T300" s="84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16" t="s">
        <v>141</v>
      </c>
      <c r="AU300" s="16" t="s">
        <v>81</v>
      </c>
    </row>
    <row r="301" s="2" customFormat="1" ht="24.15" customHeight="1">
      <c r="A301" s="37"/>
      <c r="B301" s="38"/>
      <c r="C301" s="209" t="s">
        <v>554</v>
      </c>
      <c r="D301" s="209" t="s">
        <v>133</v>
      </c>
      <c r="E301" s="210" t="s">
        <v>555</v>
      </c>
      <c r="F301" s="211" t="s">
        <v>556</v>
      </c>
      <c r="G301" s="212" t="s">
        <v>191</v>
      </c>
      <c r="H301" s="213">
        <v>6</v>
      </c>
      <c r="I301" s="214"/>
      <c r="J301" s="215">
        <f>ROUND(I301*H301,2)</f>
        <v>0</v>
      </c>
      <c r="K301" s="211" t="s">
        <v>137</v>
      </c>
      <c r="L301" s="216"/>
      <c r="M301" s="217" t="s">
        <v>19</v>
      </c>
      <c r="N301" s="218" t="s">
        <v>43</v>
      </c>
      <c r="O301" s="83"/>
      <c r="P301" s="219">
        <f>O301*H301</f>
        <v>0</v>
      </c>
      <c r="Q301" s="219">
        <v>0</v>
      </c>
      <c r="R301" s="219">
        <f>Q301*H301</f>
        <v>0</v>
      </c>
      <c r="S301" s="219">
        <v>0</v>
      </c>
      <c r="T301" s="220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21" t="s">
        <v>138</v>
      </c>
      <c r="AT301" s="221" t="s">
        <v>133</v>
      </c>
      <c r="AU301" s="221" t="s">
        <v>81</v>
      </c>
      <c r="AY301" s="16" t="s">
        <v>132</v>
      </c>
      <c r="BE301" s="222">
        <f>IF(N301="základní",J301,0)</f>
        <v>0</v>
      </c>
      <c r="BF301" s="222">
        <f>IF(N301="snížená",J301,0)</f>
        <v>0</v>
      </c>
      <c r="BG301" s="222">
        <f>IF(N301="zákl. přenesená",J301,0)</f>
        <v>0</v>
      </c>
      <c r="BH301" s="222">
        <f>IF(N301="sníž. přenesená",J301,0)</f>
        <v>0</v>
      </c>
      <c r="BI301" s="222">
        <f>IF(N301="nulová",J301,0)</f>
        <v>0</v>
      </c>
      <c r="BJ301" s="16" t="s">
        <v>79</v>
      </c>
      <c r="BK301" s="222">
        <f>ROUND(I301*H301,2)</f>
        <v>0</v>
      </c>
      <c r="BL301" s="16" t="s">
        <v>139</v>
      </c>
      <c r="BM301" s="221" t="s">
        <v>557</v>
      </c>
    </row>
    <row r="302" s="2" customFormat="1">
      <c r="A302" s="37"/>
      <c r="B302" s="38"/>
      <c r="C302" s="39"/>
      <c r="D302" s="223" t="s">
        <v>141</v>
      </c>
      <c r="E302" s="39"/>
      <c r="F302" s="224" t="s">
        <v>556</v>
      </c>
      <c r="G302" s="39"/>
      <c r="H302" s="39"/>
      <c r="I302" s="225"/>
      <c r="J302" s="39"/>
      <c r="K302" s="39"/>
      <c r="L302" s="43"/>
      <c r="M302" s="226"/>
      <c r="N302" s="227"/>
      <c r="O302" s="83"/>
      <c r="P302" s="83"/>
      <c r="Q302" s="83"/>
      <c r="R302" s="83"/>
      <c r="S302" s="83"/>
      <c r="T302" s="84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16" t="s">
        <v>141</v>
      </c>
      <c r="AU302" s="16" t="s">
        <v>81</v>
      </c>
    </row>
    <row r="303" s="2" customFormat="1">
      <c r="A303" s="37"/>
      <c r="B303" s="38"/>
      <c r="C303" s="39"/>
      <c r="D303" s="223" t="s">
        <v>177</v>
      </c>
      <c r="E303" s="39"/>
      <c r="F303" s="237" t="s">
        <v>558</v>
      </c>
      <c r="G303" s="39"/>
      <c r="H303" s="39"/>
      <c r="I303" s="225"/>
      <c r="J303" s="39"/>
      <c r="K303" s="39"/>
      <c r="L303" s="43"/>
      <c r="M303" s="226"/>
      <c r="N303" s="227"/>
      <c r="O303" s="83"/>
      <c r="P303" s="83"/>
      <c r="Q303" s="83"/>
      <c r="R303" s="83"/>
      <c r="S303" s="83"/>
      <c r="T303" s="84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16" t="s">
        <v>177</v>
      </c>
      <c r="AU303" s="16" t="s">
        <v>81</v>
      </c>
    </row>
    <row r="304" s="2" customFormat="1" ht="21.75" customHeight="1">
      <c r="A304" s="37"/>
      <c r="B304" s="38"/>
      <c r="C304" s="209" t="s">
        <v>559</v>
      </c>
      <c r="D304" s="209" t="s">
        <v>133</v>
      </c>
      <c r="E304" s="210" t="s">
        <v>560</v>
      </c>
      <c r="F304" s="211" t="s">
        <v>561</v>
      </c>
      <c r="G304" s="212" t="s">
        <v>191</v>
      </c>
      <c r="H304" s="213">
        <v>1</v>
      </c>
      <c r="I304" s="214"/>
      <c r="J304" s="215">
        <f>ROUND(I304*H304,2)</f>
        <v>0</v>
      </c>
      <c r="K304" s="211" t="s">
        <v>137</v>
      </c>
      <c r="L304" s="216"/>
      <c r="M304" s="217" t="s">
        <v>19</v>
      </c>
      <c r="N304" s="218" t="s">
        <v>43</v>
      </c>
      <c r="O304" s="83"/>
      <c r="P304" s="219">
        <f>O304*H304</f>
        <v>0</v>
      </c>
      <c r="Q304" s="219">
        <v>0</v>
      </c>
      <c r="R304" s="219">
        <f>Q304*H304</f>
        <v>0</v>
      </c>
      <c r="S304" s="219">
        <v>0</v>
      </c>
      <c r="T304" s="220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221" t="s">
        <v>138</v>
      </c>
      <c r="AT304" s="221" t="s">
        <v>133</v>
      </c>
      <c r="AU304" s="221" t="s">
        <v>81</v>
      </c>
      <c r="AY304" s="16" t="s">
        <v>132</v>
      </c>
      <c r="BE304" s="222">
        <f>IF(N304="základní",J304,0)</f>
        <v>0</v>
      </c>
      <c r="BF304" s="222">
        <f>IF(N304="snížená",J304,0)</f>
        <v>0</v>
      </c>
      <c r="BG304" s="222">
        <f>IF(N304="zákl. přenesená",J304,0)</f>
        <v>0</v>
      </c>
      <c r="BH304" s="222">
        <f>IF(N304="sníž. přenesená",J304,0)</f>
        <v>0</v>
      </c>
      <c r="BI304" s="222">
        <f>IF(N304="nulová",J304,0)</f>
        <v>0</v>
      </c>
      <c r="BJ304" s="16" t="s">
        <v>79</v>
      </c>
      <c r="BK304" s="222">
        <f>ROUND(I304*H304,2)</f>
        <v>0</v>
      </c>
      <c r="BL304" s="16" t="s">
        <v>139</v>
      </c>
      <c r="BM304" s="221" t="s">
        <v>562</v>
      </c>
    </row>
    <row r="305" s="2" customFormat="1">
      <c r="A305" s="37"/>
      <c r="B305" s="38"/>
      <c r="C305" s="39"/>
      <c r="D305" s="223" t="s">
        <v>141</v>
      </c>
      <c r="E305" s="39"/>
      <c r="F305" s="224" t="s">
        <v>561</v>
      </c>
      <c r="G305" s="39"/>
      <c r="H305" s="39"/>
      <c r="I305" s="225"/>
      <c r="J305" s="39"/>
      <c r="K305" s="39"/>
      <c r="L305" s="43"/>
      <c r="M305" s="226"/>
      <c r="N305" s="227"/>
      <c r="O305" s="83"/>
      <c r="P305" s="83"/>
      <c r="Q305" s="83"/>
      <c r="R305" s="83"/>
      <c r="S305" s="83"/>
      <c r="T305" s="84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16" t="s">
        <v>141</v>
      </c>
      <c r="AU305" s="16" t="s">
        <v>81</v>
      </c>
    </row>
    <row r="306" s="2" customFormat="1">
      <c r="A306" s="37"/>
      <c r="B306" s="38"/>
      <c r="C306" s="39"/>
      <c r="D306" s="223" t="s">
        <v>177</v>
      </c>
      <c r="E306" s="39"/>
      <c r="F306" s="237" t="s">
        <v>563</v>
      </c>
      <c r="G306" s="39"/>
      <c r="H306" s="39"/>
      <c r="I306" s="225"/>
      <c r="J306" s="39"/>
      <c r="K306" s="39"/>
      <c r="L306" s="43"/>
      <c r="M306" s="226"/>
      <c r="N306" s="227"/>
      <c r="O306" s="83"/>
      <c r="P306" s="83"/>
      <c r="Q306" s="83"/>
      <c r="R306" s="83"/>
      <c r="S306" s="83"/>
      <c r="T306" s="84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16" t="s">
        <v>177</v>
      </c>
      <c r="AU306" s="16" t="s">
        <v>81</v>
      </c>
    </row>
    <row r="307" s="2" customFormat="1" ht="16.5" customHeight="1">
      <c r="A307" s="37"/>
      <c r="B307" s="38"/>
      <c r="C307" s="228" t="s">
        <v>564</v>
      </c>
      <c r="D307" s="228" t="s">
        <v>172</v>
      </c>
      <c r="E307" s="229" t="s">
        <v>565</v>
      </c>
      <c r="F307" s="230" t="s">
        <v>566</v>
      </c>
      <c r="G307" s="231" t="s">
        <v>191</v>
      </c>
      <c r="H307" s="232">
        <v>7</v>
      </c>
      <c r="I307" s="233"/>
      <c r="J307" s="234">
        <f>ROUND(I307*H307,2)</f>
        <v>0</v>
      </c>
      <c r="K307" s="230" t="s">
        <v>137</v>
      </c>
      <c r="L307" s="43"/>
      <c r="M307" s="235" t="s">
        <v>19</v>
      </c>
      <c r="N307" s="236" t="s">
        <v>43</v>
      </c>
      <c r="O307" s="83"/>
      <c r="P307" s="219">
        <f>O307*H307</f>
        <v>0</v>
      </c>
      <c r="Q307" s="219">
        <v>0</v>
      </c>
      <c r="R307" s="219">
        <f>Q307*H307</f>
        <v>0</v>
      </c>
      <c r="S307" s="219">
        <v>0</v>
      </c>
      <c r="T307" s="220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221" t="s">
        <v>139</v>
      </c>
      <c r="AT307" s="221" t="s">
        <v>172</v>
      </c>
      <c r="AU307" s="221" t="s">
        <v>81</v>
      </c>
      <c r="AY307" s="16" t="s">
        <v>132</v>
      </c>
      <c r="BE307" s="222">
        <f>IF(N307="základní",J307,0)</f>
        <v>0</v>
      </c>
      <c r="BF307" s="222">
        <f>IF(N307="snížená",J307,0)</f>
        <v>0</v>
      </c>
      <c r="BG307" s="222">
        <f>IF(N307="zákl. přenesená",J307,0)</f>
        <v>0</v>
      </c>
      <c r="BH307" s="222">
        <f>IF(N307="sníž. přenesená",J307,0)</f>
        <v>0</v>
      </c>
      <c r="BI307" s="222">
        <f>IF(N307="nulová",J307,0)</f>
        <v>0</v>
      </c>
      <c r="BJ307" s="16" t="s">
        <v>79</v>
      </c>
      <c r="BK307" s="222">
        <f>ROUND(I307*H307,2)</f>
        <v>0</v>
      </c>
      <c r="BL307" s="16" t="s">
        <v>139</v>
      </c>
      <c r="BM307" s="221" t="s">
        <v>567</v>
      </c>
    </row>
    <row r="308" s="2" customFormat="1">
      <c r="A308" s="37"/>
      <c r="B308" s="38"/>
      <c r="C308" s="39"/>
      <c r="D308" s="223" t="s">
        <v>141</v>
      </c>
      <c r="E308" s="39"/>
      <c r="F308" s="224" t="s">
        <v>566</v>
      </c>
      <c r="G308" s="39"/>
      <c r="H308" s="39"/>
      <c r="I308" s="225"/>
      <c r="J308" s="39"/>
      <c r="K308" s="39"/>
      <c r="L308" s="43"/>
      <c r="M308" s="226"/>
      <c r="N308" s="227"/>
      <c r="O308" s="83"/>
      <c r="P308" s="83"/>
      <c r="Q308" s="83"/>
      <c r="R308" s="83"/>
      <c r="S308" s="83"/>
      <c r="T308" s="84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16" t="s">
        <v>141</v>
      </c>
      <c r="AU308" s="16" t="s">
        <v>81</v>
      </c>
    </row>
    <row r="309" s="2" customFormat="1" ht="16.5" customHeight="1">
      <c r="A309" s="37"/>
      <c r="B309" s="38"/>
      <c r="C309" s="228" t="s">
        <v>568</v>
      </c>
      <c r="D309" s="228" t="s">
        <v>172</v>
      </c>
      <c r="E309" s="229" t="s">
        <v>569</v>
      </c>
      <c r="F309" s="230" t="s">
        <v>570</v>
      </c>
      <c r="G309" s="231" t="s">
        <v>191</v>
      </c>
      <c r="H309" s="232">
        <v>1040</v>
      </c>
      <c r="I309" s="233"/>
      <c r="J309" s="234">
        <f>ROUND(I309*H309,2)</f>
        <v>0</v>
      </c>
      <c r="K309" s="230" t="s">
        <v>137</v>
      </c>
      <c r="L309" s="43"/>
      <c r="M309" s="235" t="s">
        <v>19</v>
      </c>
      <c r="N309" s="236" t="s">
        <v>43</v>
      </c>
      <c r="O309" s="83"/>
      <c r="P309" s="219">
        <f>O309*H309</f>
        <v>0</v>
      </c>
      <c r="Q309" s="219">
        <v>0</v>
      </c>
      <c r="R309" s="219">
        <f>Q309*H309</f>
        <v>0</v>
      </c>
      <c r="S309" s="219">
        <v>0</v>
      </c>
      <c r="T309" s="220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21" t="s">
        <v>139</v>
      </c>
      <c r="AT309" s="221" t="s">
        <v>172</v>
      </c>
      <c r="AU309" s="221" t="s">
        <v>81</v>
      </c>
      <c r="AY309" s="16" t="s">
        <v>132</v>
      </c>
      <c r="BE309" s="222">
        <f>IF(N309="základní",J309,0)</f>
        <v>0</v>
      </c>
      <c r="BF309" s="222">
        <f>IF(N309="snížená",J309,0)</f>
        <v>0</v>
      </c>
      <c r="BG309" s="222">
        <f>IF(N309="zákl. přenesená",J309,0)</f>
        <v>0</v>
      </c>
      <c r="BH309" s="222">
        <f>IF(N309="sníž. přenesená",J309,0)</f>
        <v>0</v>
      </c>
      <c r="BI309" s="222">
        <f>IF(N309="nulová",J309,0)</f>
        <v>0</v>
      </c>
      <c r="BJ309" s="16" t="s">
        <v>79</v>
      </c>
      <c r="BK309" s="222">
        <f>ROUND(I309*H309,2)</f>
        <v>0</v>
      </c>
      <c r="BL309" s="16" t="s">
        <v>139</v>
      </c>
      <c r="BM309" s="221" t="s">
        <v>571</v>
      </c>
    </row>
    <row r="310" s="2" customFormat="1">
      <c r="A310" s="37"/>
      <c r="B310" s="38"/>
      <c r="C310" s="39"/>
      <c r="D310" s="223" t="s">
        <v>141</v>
      </c>
      <c r="E310" s="39"/>
      <c r="F310" s="224" t="s">
        <v>572</v>
      </c>
      <c r="G310" s="39"/>
      <c r="H310" s="39"/>
      <c r="I310" s="225"/>
      <c r="J310" s="39"/>
      <c r="K310" s="39"/>
      <c r="L310" s="43"/>
      <c r="M310" s="226"/>
      <c r="N310" s="227"/>
      <c r="O310" s="83"/>
      <c r="P310" s="83"/>
      <c r="Q310" s="83"/>
      <c r="R310" s="83"/>
      <c r="S310" s="83"/>
      <c r="T310" s="84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16" t="s">
        <v>141</v>
      </c>
      <c r="AU310" s="16" t="s">
        <v>81</v>
      </c>
    </row>
    <row r="311" s="2" customFormat="1" ht="16.5" customHeight="1">
      <c r="A311" s="37"/>
      <c r="B311" s="38"/>
      <c r="C311" s="228" t="s">
        <v>573</v>
      </c>
      <c r="D311" s="228" t="s">
        <v>172</v>
      </c>
      <c r="E311" s="229" t="s">
        <v>574</v>
      </c>
      <c r="F311" s="230" t="s">
        <v>575</v>
      </c>
      <c r="G311" s="231" t="s">
        <v>191</v>
      </c>
      <c r="H311" s="232">
        <v>580</v>
      </c>
      <c r="I311" s="233"/>
      <c r="J311" s="234">
        <f>ROUND(I311*H311,2)</f>
        <v>0</v>
      </c>
      <c r="K311" s="230" t="s">
        <v>137</v>
      </c>
      <c r="L311" s="43"/>
      <c r="M311" s="235" t="s">
        <v>19</v>
      </c>
      <c r="N311" s="236" t="s">
        <v>43</v>
      </c>
      <c r="O311" s="83"/>
      <c r="P311" s="219">
        <f>O311*H311</f>
        <v>0</v>
      </c>
      <c r="Q311" s="219">
        <v>0</v>
      </c>
      <c r="R311" s="219">
        <f>Q311*H311</f>
        <v>0</v>
      </c>
      <c r="S311" s="219">
        <v>0</v>
      </c>
      <c r="T311" s="220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21" t="s">
        <v>139</v>
      </c>
      <c r="AT311" s="221" t="s">
        <v>172</v>
      </c>
      <c r="AU311" s="221" t="s">
        <v>81</v>
      </c>
      <c r="AY311" s="16" t="s">
        <v>132</v>
      </c>
      <c r="BE311" s="222">
        <f>IF(N311="základní",J311,0)</f>
        <v>0</v>
      </c>
      <c r="BF311" s="222">
        <f>IF(N311="snížená",J311,0)</f>
        <v>0</v>
      </c>
      <c r="BG311" s="222">
        <f>IF(N311="zákl. přenesená",J311,0)</f>
        <v>0</v>
      </c>
      <c r="BH311" s="222">
        <f>IF(N311="sníž. přenesená",J311,0)</f>
        <v>0</v>
      </c>
      <c r="BI311" s="222">
        <f>IF(N311="nulová",J311,0)</f>
        <v>0</v>
      </c>
      <c r="BJ311" s="16" t="s">
        <v>79</v>
      </c>
      <c r="BK311" s="222">
        <f>ROUND(I311*H311,2)</f>
        <v>0</v>
      </c>
      <c r="BL311" s="16" t="s">
        <v>139</v>
      </c>
      <c r="BM311" s="221" t="s">
        <v>576</v>
      </c>
    </row>
    <row r="312" s="2" customFormat="1">
      <c r="A312" s="37"/>
      <c r="B312" s="38"/>
      <c r="C312" s="39"/>
      <c r="D312" s="223" t="s">
        <v>141</v>
      </c>
      <c r="E312" s="39"/>
      <c r="F312" s="224" t="s">
        <v>577</v>
      </c>
      <c r="G312" s="39"/>
      <c r="H312" s="39"/>
      <c r="I312" s="225"/>
      <c r="J312" s="39"/>
      <c r="K312" s="39"/>
      <c r="L312" s="43"/>
      <c r="M312" s="226"/>
      <c r="N312" s="227"/>
      <c r="O312" s="83"/>
      <c r="P312" s="83"/>
      <c r="Q312" s="83"/>
      <c r="R312" s="83"/>
      <c r="S312" s="83"/>
      <c r="T312" s="84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16" t="s">
        <v>141</v>
      </c>
      <c r="AU312" s="16" t="s">
        <v>81</v>
      </c>
    </row>
    <row r="313" s="2" customFormat="1" ht="16.5" customHeight="1">
      <c r="A313" s="37"/>
      <c r="B313" s="38"/>
      <c r="C313" s="209" t="s">
        <v>578</v>
      </c>
      <c r="D313" s="209" t="s">
        <v>133</v>
      </c>
      <c r="E313" s="210" t="s">
        <v>579</v>
      </c>
      <c r="F313" s="211" t="s">
        <v>580</v>
      </c>
      <c r="G313" s="212" t="s">
        <v>191</v>
      </c>
      <c r="H313" s="213">
        <v>30</v>
      </c>
      <c r="I313" s="214"/>
      <c r="J313" s="215">
        <f>ROUND(I313*H313,2)</f>
        <v>0</v>
      </c>
      <c r="K313" s="211" t="s">
        <v>137</v>
      </c>
      <c r="L313" s="216"/>
      <c r="M313" s="217" t="s">
        <v>19</v>
      </c>
      <c r="N313" s="218" t="s">
        <v>43</v>
      </c>
      <c r="O313" s="83"/>
      <c r="P313" s="219">
        <f>O313*H313</f>
        <v>0</v>
      </c>
      <c r="Q313" s="219">
        <v>0</v>
      </c>
      <c r="R313" s="219">
        <f>Q313*H313</f>
        <v>0</v>
      </c>
      <c r="S313" s="219">
        <v>0</v>
      </c>
      <c r="T313" s="220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21" t="s">
        <v>138</v>
      </c>
      <c r="AT313" s="221" t="s">
        <v>133</v>
      </c>
      <c r="AU313" s="221" t="s">
        <v>81</v>
      </c>
      <c r="AY313" s="16" t="s">
        <v>132</v>
      </c>
      <c r="BE313" s="222">
        <f>IF(N313="základní",J313,0)</f>
        <v>0</v>
      </c>
      <c r="BF313" s="222">
        <f>IF(N313="snížená",J313,0)</f>
        <v>0</v>
      </c>
      <c r="BG313" s="222">
        <f>IF(N313="zákl. přenesená",J313,0)</f>
        <v>0</v>
      </c>
      <c r="BH313" s="222">
        <f>IF(N313="sníž. přenesená",J313,0)</f>
        <v>0</v>
      </c>
      <c r="BI313" s="222">
        <f>IF(N313="nulová",J313,0)</f>
        <v>0</v>
      </c>
      <c r="BJ313" s="16" t="s">
        <v>79</v>
      </c>
      <c r="BK313" s="222">
        <f>ROUND(I313*H313,2)</f>
        <v>0</v>
      </c>
      <c r="BL313" s="16" t="s">
        <v>139</v>
      </c>
      <c r="BM313" s="221" t="s">
        <v>581</v>
      </c>
    </row>
    <row r="314" s="2" customFormat="1">
      <c r="A314" s="37"/>
      <c r="B314" s="38"/>
      <c r="C314" s="39"/>
      <c r="D314" s="223" t="s">
        <v>141</v>
      </c>
      <c r="E314" s="39"/>
      <c r="F314" s="224" t="s">
        <v>580</v>
      </c>
      <c r="G314" s="39"/>
      <c r="H314" s="39"/>
      <c r="I314" s="225"/>
      <c r="J314" s="39"/>
      <c r="K314" s="39"/>
      <c r="L314" s="43"/>
      <c r="M314" s="226"/>
      <c r="N314" s="227"/>
      <c r="O314" s="83"/>
      <c r="P314" s="83"/>
      <c r="Q314" s="83"/>
      <c r="R314" s="83"/>
      <c r="S314" s="83"/>
      <c r="T314" s="84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16" t="s">
        <v>141</v>
      </c>
      <c r="AU314" s="16" t="s">
        <v>81</v>
      </c>
    </row>
    <row r="315" s="2" customFormat="1">
      <c r="A315" s="37"/>
      <c r="B315" s="38"/>
      <c r="C315" s="39"/>
      <c r="D315" s="223" t="s">
        <v>177</v>
      </c>
      <c r="E315" s="39"/>
      <c r="F315" s="237" t="s">
        <v>582</v>
      </c>
      <c r="G315" s="39"/>
      <c r="H315" s="39"/>
      <c r="I315" s="225"/>
      <c r="J315" s="39"/>
      <c r="K315" s="39"/>
      <c r="L315" s="43"/>
      <c r="M315" s="226"/>
      <c r="N315" s="227"/>
      <c r="O315" s="83"/>
      <c r="P315" s="83"/>
      <c r="Q315" s="83"/>
      <c r="R315" s="83"/>
      <c r="S315" s="83"/>
      <c r="T315" s="84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16" t="s">
        <v>177</v>
      </c>
      <c r="AU315" s="16" t="s">
        <v>81</v>
      </c>
    </row>
    <row r="316" s="2" customFormat="1" ht="16.5" customHeight="1">
      <c r="A316" s="37"/>
      <c r="B316" s="38"/>
      <c r="C316" s="228" t="s">
        <v>583</v>
      </c>
      <c r="D316" s="228" t="s">
        <v>172</v>
      </c>
      <c r="E316" s="229" t="s">
        <v>584</v>
      </c>
      <c r="F316" s="230" t="s">
        <v>585</v>
      </c>
      <c r="G316" s="231" t="s">
        <v>191</v>
      </c>
      <c r="H316" s="232">
        <v>30</v>
      </c>
      <c r="I316" s="233"/>
      <c r="J316" s="234">
        <f>ROUND(I316*H316,2)</f>
        <v>0</v>
      </c>
      <c r="K316" s="230" t="s">
        <v>137</v>
      </c>
      <c r="L316" s="43"/>
      <c r="M316" s="235" t="s">
        <v>19</v>
      </c>
      <c r="N316" s="236" t="s">
        <v>43</v>
      </c>
      <c r="O316" s="83"/>
      <c r="P316" s="219">
        <f>O316*H316</f>
        <v>0</v>
      </c>
      <c r="Q316" s="219">
        <v>0</v>
      </c>
      <c r="R316" s="219">
        <f>Q316*H316</f>
        <v>0</v>
      </c>
      <c r="S316" s="219">
        <v>0</v>
      </c>
      <c r="T316" s="220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21" t="s">
        <v>139</v>
      </c>
      <c r="AT316" s="221" t="s">
        <v>172</v>
      </c>
      <c r="AU316" s="221" t="s">
        <v>81</v>
      </c>
      <c r="AY316" s="16" t="s">
        <v>132</v>
      </c>
      <c r="BE316" s="222">
        <f>IF(N316="základní",J316,0)</f>
        <v>0</v>
      </c>
      <c r="BF316" s="222">
        <f>IF(N316="snížená",J316,0)</f>
        <v>0</v>
      </c>
      <c r="BG316" s="222">
        <f>IF(N316="zákl. přenesená",J316,0)</f>
        <v>0</v>
      </c>
      <c r="BH316" s="222">
        <f>IF(N316="sníž. přenesená",J316,0)</f>
        <v>0</v>
      </c>
      <c r="BI316" s="222">
        <f>IF(N316="nulová",J316,0)</f>
        <v>0</v>
      </c>
      <c r="BJ316" s="16" t="s">
        <v>79</v>
      </c>
      <c r="BK316" s="222">
        <f>ROUND(I316*H316,2)</f>
        <v>0</v>
      </c>
      <c r="BL316" s="16" t="s">
        <v>139</v>
      </c>
      <c r="BM316" s="221" t="s">
        <v>586</v>
      </c>
    </row>
    <row r="317" s="2" customFormat="1">
      <c r="A317" s="37"/>
      <c r="B317" s="38"/>
      <c r="C317" s="39"/>
      <c r="D317" s="223" t="s">
        <v>141</v>
      </c>
      <c r="E317" s="39"/>
      <c r="F317" s="224" t="s">
        <v>585</v>
      </c>
      <c r="G317" s="39"/>
      <c r="H317" s="39"/>
      <c r="I317" s="225"/>
      <c r="J317" s="39"/>
      <c r="K317" s="39"/>
      <c r="L317" s="43"/>
      <c r="M317" s="226"/>
      <c r="N317" s="227"/>
      <c r="O317" s="83"/>
      <c r="P317" s="83"/>
      <c r="Q317" s="83"/>
      <c r="R317" s="83"/>
      <c r="S317" s="83"/>
      <c r="T317" s="84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16" t="s">
        <v>141</v>
      </c>
      <c r="AU317" s="16" t="s">
        <v>81</v>
      </c>
    </row>
    <row r="318" s="2" customFormat="1" ht="21.75" customHeight="1">
      <c r="A318" s="37"/>
      <c r="B318" s="38"/>
      <c r="C318" s="209" t="s">
        <v>587</v>
      </c>
      <c r="D318" s="209" t="s">
        <v>133</v>
      </c>
      <c r="E318" s="210" t="s">
        <v>588</v>
      </c>
      <c r="F318" s="211" t="s">
        <v>589</v>
      </c>
      <c r="G318" s="212" t="s">
        <v>191</v>
      </c>
      <c r="H318" s="213">
        <v>44</v>
      </c>
      <c r="I318" s="214"/>
      <c r="J318" s="215">
        <f>ROUND(I318*H318,2)</f>
        <v>0</v>
      </c>
      <c r="K318" s="211" t="s">
        <v>137</v>
      </c>
      <c r="L318" s="216"/>
      <c r="M318" s="217" t="s">
        <v>19</v>
      </c>
      <c r="N318" s="218" t="s">
        <v>43</v>
      </c>
      <c r="O318" s="83"/>
      <c r="P318" s="219">
        <f>O318*H318</f>
        <v>0</v>
      </c>
      <c r="Q318" s="219">
        <v>0</v>
      </c>
      <c r="R318" s="219">
        <f>Q318*H318</f>
        <v>0</v>
      </c>
      <c r="S318" s="219">
        <v>0</v>
      </c>
      <c r="T318" s="220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21" t="s">
        <v>138</v>
      </c>
      <c r="AT318" s="221" t="s">
        <v>133</v>
      </c>
      <c r="AU318" s="221" t="s">
        <v>81</v>
      </c>
      <c r="AY318" s="16" t="s">
        <v>132</v>
      </c>
      <c r="BE318" s="222">
        <f>IF(N318="základní",J318,0)</f>
        <v>0</v>
      </c>
      <c r="BF318" s="222">
        <f>IF(N318="snížená",J318,0)</f>
        <v>0</v>
      </c>
      <c r="BG318" s="222">
        <f>IF(N318="zákl. přenesená",J318,0)</f>
        <v>0</v>
      </c>
      <c r="BH318" s="222">
        <f>IF(N318="sníž. přenesená",J318,0)</f>
        <v>0</v>
      </c>
      <c r="BI318" s="222">
        <f>IF(N318="nulová",J318,0)</f>
        <v>0</v>
      </c>
      <c r="BJ318" s="16" t="s">
        <v>79</v>
      </c>
      <c r="BK318" s="222">
        <f>ROUND(I318*H318,2)</f>
        <v>0</v>
      </c>
      <c r="BL318" s="16" t="s">
        <v>139</v>
      </c>
      <c r="BM318" s="221" t="s">
        <v>590</v>
      </c>
    </row>
    <row r="319" s="2" customFormat="1">
      <c r="A319" s="37"/>
      <c r="B319" s="38"/>
      <c r="C319" s="39"/>
      <c r="D319" s="223" t="s">
        <v>141</v>
      </c>
      <c r="E319" s="39"/>
      <c r="F319" s="224" t="s">
        <v>589</v>
      </c>
      <c r="G319" s="39"/>
      <c r="H319" s="39"/>
      <c r="I319" s="225"/>
      <c r="J319" s="39"/>
      <c r="K319" s="39"/>
      <c r="L319" s="43"/>
      <c r="M319" s="226"/>
      <c r="N319" s="227"/>
      <c r="O319" s="83"/>
      <c r="P319" s="83"/>
      <c r="Q319" s="83"/>
      <c r="R319" s="83"/>
      <c r="S319" s="83"/>
      <c r="T319" s="84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16" t="s">
        <v>141</v>
      </c>
      <c r="AU319" s="16" t="s">
        <v>81</v>
      </c>
    </row>
    <row r="320" s="2" customFormat="1" ht="16.5" customHeight="1">
      <c r="A320" s="37"/>
      <c r="B320" s="38"/>
      <c r="C320" s="228" t="s">
        <v>591</v>
      </c>
      <c r="D320" s="228" t="s">
        <v>172</v>
      </c>
      <c r="E320" s="229" t="s">
        <v>592</v>
      </c>
      <c r="F320" s="230" t="s">
        <v>593</v>
      </c>
      <c r="G320" s="231" t="s">
        <v>191</v>
      </c>
      <c r="H320" s="232">
        <v>44</v>
      </c>
      <c r="I320" s="233"/>
      <c r="J320" s="234">
        <f>ROUND(I320*H320,2)</f>
        <v>0</v>
      </c>
      <c r="K320" s="230" t="s">
        <v>137</v>
      </c>
      <c r="L320" s="43"/>
      <c r="M320" s="235" t="s">
        <v>19</v>
      </c>
      <c r="N320" s="236" t="s">
        <v>43</v>
      </c>
      <c r="O320" s="83"/>
      <c r="P320" s="219">
        <f>O320*H320</f>
        <v>0</v>
      </c>
      <c r="Q320" s="219">
        <v>0</v>
      </c>
      <c r="R320" s="219">
        <f>Q320*H320</f>
        <v>0</v>
      </c>
      <c r="S320" s="219">
        <v>0</v>
      </c>
      <c r="T320" s="220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21" t="s">
        <v>139</v>
      </c>
      <c r="AT320" s="221" t="s">
        <v>172</v>
      </c>
      <c r="AU320" s="221" t="s">
        <v>81</v>
      </c>
      <c r="AY320" s="16" t="s">
        <v>132</v>
      </c>
      <c r="BE320" s="222">
        <f>IF(N320="základní",J320,0)</f>
        <v>0</v>
      </c>
      <c r="BF320" s="222">
        <f>IF(N320="snížená",J320,0)</f>
        <v>0</v>
      </c>
      <c r="BG320" s="222">
        <f>IF(N320="zákl. přenesená",J320,0)</f>
        <v>0</v>
      </c>
      <c r="BH320" s="222">
        <f>IF(N320="sníž. přenesená",J320,0)</f>
        <v>0</v>
      </c>
      <c r="BI320" s="222">
        <f>IF(N320="nulová",J320,0)</f>
        <v>0</v>
      </c>
      <c r="BJ320" s="16" t="s">
        <v>79</v>
      </c>
      <c r="BK320" s="222">
        <f>ROUND(I320*H320,2)</f>
        <v>0</v>
      </c>
      <c r="BL320" s="16" t="s">
        <v>139</v>
      </c>
      <c r="BM320" s="221" t="s">
        <v>594</v>
      </c>
    </row>
    <row r="321" s="2" customFormat="1">
      <c r="A321" s="37"/>
      <c r="B321" s="38"/>
      <c r="C321" s="39"/>
      <c r="D321" s="223" t="s">
        <v>141</v>
      </c>
      <c r="E321" s="39"/>
      <c r="F321" s="224" t="s">
        <v>593</v>
      </c>
      <c r="G321" s="39"/>
      <c r="H321" s="39"/>
      <c r="I321" s="225"/>
      <c r="J321" s="39"/>
      <c r="K321" s="39"/>
      <c r="L321" s="43"/>
      <c r="M321" s="226"/>
      <c r="N321" s="227"/>
      <c r="O321" s="83"/>
      <c r="P321" s="83"/>
      <c r="Q321" s="83"/>
      <c r="R321" s="83"/>
      <c r="S321" s="83"/>
      <c r="T321" s="84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16" t="s">
        <v>141</v>
      </c>
      <c r="AU321" s="16" t="s">
        <v>81</v>
      </c>
    </row>
    <row r="322" s="2" customFormat="1" ht="16.5" customHeight="1">
      <c r="A322" s="37"/>
      <c r="B322" s="38"/>
      <c r="C322" s="209" t="s">
        <v>595</v>
      </c>
      <c r="D322" s="209" t="s">
        <v>133</v>
      </c>
      <c r="E322" s="210" t="s">
        <v>596</v>
      </c>
      <c r="F322" s="211" t="s">
        <v>597</v>
      </c>
      <c r="G322" s="212" t="s">
        <v>191</v>
      </c>
      <c r="H322" s="213">
        <v>4</v>
      </c>
      <c r="I322" s="214"/>
      <c r="J322" s="215">
        <f>ROUND(I322*H322,2)</f>
        <v>0</v>
      </c>
      <c r="K322" s="211" t="s">
        <v>137</v>
      </c>
      <c r="L322" s="216"/>
      <c r="M322" s="217" t="s">
        <v>19</v>
      </c>
      <c r="N322" s="218" t="s">
        <v>43</v>
      </c>
      <c r="O322" s="83"/>
      <c r="P322" s="219">
        <f>O322*H322</f>
        <v>0</v>
      </c>
      <c r="Q322" s="219">
        <v>0</v>
      </c>
      <c r="R322" s="219">
        <f>Q322*H322</f>
        <v>0</v>
      </c>
      <c r="S322" s="219">
        <v>0</v>
      </c>
      <c r="T322" s="220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21" t="s">
        <v>138</v>
      </c>
      <c r="AT322" s="221" t="s">
        <v>133</v>
      </c>
      <c r="AU322" s="221" t="s">
        <v>81</v>
      </c>
      <c r="AY322" s="16" t="s">
        <v>132</v>
      </c>
      <c r="BE322" s="222">
        <f>IF(N322="základní",J322,0)</f>
        <v>0</v>
      </c>
      <c r="BF322" s="222">
        <f>IF(N322="snížená",J322,0)</f>
        <v>0</v>
      </c>
      <c r="BG322" s="222">
        <f>IF(N322="zákl. přenesená",J322,0)</f>
        <v>0</v>
      </c>
      <c r="BH322" s="222">
        <f>IF(N322="sníž. přenesená",J322,0)</f>
        <v>0</v>
      </c>
      <c r="BI322" s="222">
        <f>IF(N322="nulová",J322,0)</f>
        <v>0</v>
      </c>
      <c r="BJ322" s="16" t="s">
        <v>79</v>
      </c>
      <c r="BK322" s="222">
        <f>ROUND(I322*H322,2)</f>
        <v>0</v>
      </c>
      <c r="BL322" s="16" t="s">
        <v>139</v>
      </c>
      <c r="BM322" s="221" t="s">
        <v>598</v>
      </c>
    </row>
    <row r="323" s="2" customFormat="1">
      <c r="A323" s="37"/>
      <c r="B323" s="38"/>
      <c r="C323" s="39"/>
      <c r="D323" s="223" t="s">
        <v>141</v>
      </c>
      <c r="E323" s="39"/>
      <c r="F323" s="224" t="s">
        <v>597</v>
      </c>
      <c r="G323" s="39"/>
      <c r="H323" s="39"/>
      <c r="I323" s="225"/>
      <c r="J323" s="39"/>
      <c r="K323" s="39"/>
      <c r="L323" s="43"/>
      <c r="M323" s="226"/>
      <c r="N323" s="227"/>
      <c r="O323" s="83"/>
      <c r="P323" s="83"/>
      <c r="Q323" s="83"/>
      <c r="R323" s="83"/>
      <c r="S323" s="83"/>
      <c r="T323" s="84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16" t="s">
        <v>141</v>
      </c>
      <c r="AU323" s="16" t="s">
        <v>81</v>
      </c>
    </row>
    <row r="324" s="2" customFormat="1">
      <c r="A324" s="37"/>
      <c r="B324" s="38"/>
      <c r="C324" s="39"/>
      <c r="D324" s="223" t="s">
        <v>177</v>
      </c>
      <c r="E324" s="39"/>
      <c r="F324" s="237" t="s">
        <v>599</v>
      </c>
      <c r="G324" s="39"/>
      <c r="H324" s="39"/>
      <c r="I324" s="225"/>
      <c r="J324" s="39"/>
      <c r="K324" s="39"/>
      <c r="L324" s="43"/>
      <c r="M324" s="226"/>
      <c r="N324" s="227"/>
      <c r="O324" s="83"/>
      <c r="P324" s="83"/>
      <c r="Q324" s="83"/>
      <c r="R324" s="83"/>
      <c r="S324" s="83"/>
      <c r="T324" s="84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16" t="s">
        <v>177</v>
      </c>
      <c r="AU324" s="16" t="s">
        <v>81</v>
      </c>
    </row>
    <row r="325" s="2" customFormat="1" ht="16.5" customHeight="1">
      <c r="A325" s="37"/>
      <c r="B325" s="38"/>
      <c r="C325" s="228" t="s">
        <v>600</v>
      </c>
      <c r="D325" s="228" t="s">
        <v>172</v>
      </c>
      <c r="E325" s="229" t="s">
        <v>601</v>
      </c>
      <c r="F325" s="230" t="s">
        <v>602</v>
      </c>
      <c r="G325" s="231" t="s">
        <v>191</v>
      </c>
      <c r="H325" s="232">
        <v>4</v>
      </c>
      <c r="I325" s="233"/>
      <c r="J325" s="234">
        <f>ROUND(I325*H325,2)</f>
        <v>0</v>
      </c>
      <c r="K325" s="230" t="s">
        <v>137</v>
      </c>
      <c r="L325" s="43"/>
      <c r="M325" s="235" t="s">
        <v>19</v>
      </c>
      <c r="N325" s="236" t="s">
        <v>43</v>
      </c>
      <c r="O325" s="83"/>
      <c r="P325" s="219">
        <f>O325*H325</f>
        <v>0</v>
      </c>
      <c r="Q325" s="219">
        <v>0</v>
      </c>
      <c r="R325" s="219">
        <f>Q325*H325</f>
        <v>0</v>
      </c>
      <c r="S325" s="219">
        <v>0</v>
      </c>
      <c r="T325" s="220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221" t="s">
        <v>139</v>
      </c>
      <c r="AT325" s="221" t="s">
        <v>172</v>
      </c>
      <c r="AU325" s="221" t="s">
        <v>81</v>
      </c>
      <c r="AY325" s="16" t="s">
        <v>132</v>
      </c>
      <c r="BE325" s="222">
        <f>IF(N325="základní",J325,0)</f>
        <v>0</v>
      </c>
      <c r="BF325" s="222">
        <f>IF(N325="snížená",J325,0)</f>
        <v>0</v>
      </c>
      <c r="BG325" s="222">
        <f>IF(N325="zákl. přenesená",J325,0)</f>
        <v>0</v>
      </c>
      <c r="BH325" s="222">
        <f>IF(N325="sníž. přenesená",J325,0)</f>
        <v>0</v>
      </c>
      <c r="BI325" s="222">
        <f>IF(N325="nulová",J325,0)</f>
        <v>0</v>
      </c>
      <c r="BJ325" s="16" t="s">
        <v>79</v>
      </c>
      <c r="BK325" s="222">
        <f>ROUND(I325*H325,2)</f>
        <v>0</v>
      </c>
      <c r="BL325" s="16" t="s">
        <v>139</v>
      </c>
      <c r="BM325" s="221" t="s">
        <v>603</v>
      </c>
    </row>
    <row r="326" s="2" customFormat="1">
      <c r="A326" s="37"/>
      <c r="B326" s="38"/>
      <c r="C326" s="39"/>
      <c r="D326" s="223" t="s">
        <v>141</v>
      </c>
      <c r="E326" s="39"/>
      <c r="F326" s="224" t="s">
        <v>604</v>
      </c>
      <c r="G326" s="39"/>
      <c r="H326" s="39"/>
      <c r="I326" s="225"/>
      <c r="J326" s="39"/>
      <c r="K326" s="39"/>
      <c r="L326" s="43"/>
      <c r="M326" s="226"/>
      <c r="N326" s="227"/>
      <c r="O326" s="83"/>
      <c r="P326" s="83"/>
      <c r="Q326" s="83"/>
      <c r="R326" s="83"/>
      <c r="S326" s="83"/>
      <c r="T326" s="84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16" t="s">
        <v>141</v>
      </c>
      <c r="AU326" s="16" t="s">
        <v>81</v>
      </c>
    </row>
    <row r="327" s="2" customFormat="1">
      <c r="A327" s="37"/>
      <c r="B327" s="38"/>
      <c r="C327" s="39"/>
      <c r="D327" s="223" t="s">
        <v>177</v>
      </c>
      <c r="E327" s="39"/>
      <c r="F327" s="237" t="s">
        <v>605</v>
      </c>
      <c r="G327" s="39"/>
      <c r="H327" s="39"/>
      <c r="I327" s="225"/>
      <c r="J327" s="39"/>
      <c r="K327" s="39"/>
      <c r="L327" s="43"/>
      <c r="M327" s="226"/>
      <c r="N327" s="227"/>
      <c r="O327" s="83"/>
      <c r="P327" s="83"/>
      <c r="Q327" s="83"/>
      <c r="R327" s="83"/>
      <c r="S327" s="83"/>
      <c r="T327" s="84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16" t="s">
        <v>177</v>
      </c>
      <c r="AU327" s="16" t="s">
        <v>81</v>
      </c>
    </row>
    <row r="328" s="2" customFormat="1" ht="33" customHeight="1">
      <c r="A328" s="37"/>
      <c r="B328" s="38"/>
      <c r="C328" s="209" t="s">
        <v>606</v>
      </c>
      <c r="D328" s="209" t="s">
        <v>133</v>
      </c>
      <c r="E328" s="210" t="s">
        <v>607</v>
      </c>
      <c r="F328" s="211" t="s">
        <v>608</v>
      </c>
      <c r="G328" s="212" t="s">
        <v>191</v>
      </c>
      <c r="H328" s="213">
        <v>3</v>
      </c>
      <c r="I328" s="214"/>
      <c r="J328" s="215">
        <f>ROUND(I328*H328,2)</f>
        <v>0</v>
      </c>
      <c r="K328" s="211" t="s">
        <v>137</v>
      </c>
      <c r="L328" s="216"/>
      <c r="M328" s="217" t="s">
        <v>19</v>
      </c>
      <c r="N328" s="218" t="s">
        <v>43</v>
      </c>
      <c r="O328" s="83"/>
      <c r="P328" s="219">
        <f>O328*H328</f>
        <v>0</v>
      </c>
      <c r="Q328" s="219">
        <v>0</v>
      </c>
      <c r="R328" s="219">
        <f>Q328*H328</f>
        <v>0</v>
      </c>
      <c r="S328" s="219">
        <v>0</v>
      </c>
      <c r="T328" s="220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221" t="s">
        <v>138</v>
      </c>
      <c r="AT328" s="221" t="s">
        <v>133</v>
      </c>
      <c r="AU328" s="221" t="s">
        <v>81</v>
      </c>
      <c r="AY328" s="16" t="s">
        <v>132</v>
      </c>
      <c r="BE328" s="222">
        <f>IF(N328="základní",J328,0)</f>
        <v>0</v>
      </c>
      <c r="BF328" s="222">
        <f>IF(N328="snížená",J328,0)</f>
        <v>0</v>
      </c>
      <c r="BG328" s="222">
        <f>IF(N328="zákl. přenesená",J328,0)</f>
        <v>0</v>
      </c>
      <c r="BH328" s="222">
        <f>IF(N328="sníž. přenesená",J328,0)</f>
        <v>0</v>
      </c>
      <c r="BI328" s="222">
        <f>IF(N328="nulová",J328,0)</f>
        <v>0</v>
      </c>
      <c r="BJ328" s="16" t="s">
        <v>79</v>
      </c>
      <c r="BK328" s="222">
        <f>ROUND(I328*H328,2)</f>
        <v>0</v>
      </c>
      <c r="BL328" s="16" t="s">
        <v>139</v>
      </c>
      <c r="BM328" s="221" t="s">
        <v>609</v>
      </c>
    </row>
    <row r="329" s="2" customFormat="1">
      <c r="A329" s="37"/>
      <c r="B329" s="38"/>
      <c r="C329" s="39"/>
      <c r="D329" s="223" t="s">
        <v>141</v>
      </c>
      <c r="E329" s="39"/>
      <c r="F329" s="224" t="s">
        <v>608</v>
      </c>
      <c r="G329" s="39"/>
      <c r="H329" s="39"/>
      <c r="I329" s="225"/>
      <c r="J329" s="39"/>
      <c r="K329" s="39"/>
      <c r="L329" s="43"/>
      <c r="M329" s="226"/>
      <c r="N329" s="227"/>
      <c r="O329" s="83"/>
      <c r="P329" s="83"/>
      <c r="Q329" s="83"/>
      <c r="R329" s="83"/>
      <c r="S329" s="83"/>
      <c r="T329" s="84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16" t="s">
        <v>141</v>
      </c>
      <c r="AU329" s="16" t="s">
        <v>81</v>
      </c>
    </row>
    <row r="330" s="2" customFormat="1">
      <c r="A330" s="37"/>
      <c r="B330" s="38"/>
      <c r="C330" s="39"/>
      <c r="D330" s="223" t="s">
        <v>177</v>
      </c>
      <c r="E330" s="39"/>
      <c r="F330" s="237" t="s">
        <v>610</v>
      </c>
      <c r="G330" s="39"/>
      <c r="H330" s="39"/>
      <c r="I330" s="225"/>
      <c r="J330" s="39"/>
      <c r="K330" s="39"/>
      <c r="L330" s="43"/>
      <c r="M330" s="226"/>
      <c r="N330" s="227"/>
      <c r="O330" s="83"/>
      <c r="P330" s="83"/>
      <c r="Q330" s="83"/>
      <c r="R330" s="83"/>
      <c r="S330" s="83"/>
      <c r="T330" s="84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16" t="s">
        <v>177</v>
      </c>
      <c r="AU330" s="16" t="s">
        <v>81</v>
      </c>
    </row>
    <row r="331" s="2" customFormat="1" ht="24.15" customHeight="1">
      <c r="A331" s="37"/>
      <c r="B331" s="38"/>
      <c r="C331" s="209" t="s">
        <v>611</v>
      </c>
      <c r="D331" s="209" t="s">
        <v>133</v>
      </c>
      <c r="E331" s="210" t="s">
        <v>612</v>
      </c>
      <c r="F331" s="211" t="s">
        <v>613</v>
      </c>
      <c r="G331" s="212" t="s">
        <v>191</v>
      </c>
      <c r="H331" s="213">
        <v>1</v>
      </c>
      <c r="I331" s="214"/>
      <c r="J331" s="215">
        <f>ROUND(I331*H331,2)</f>
        <v>0</v>
      </c>
      <c r="K331" s="211" t="s">
        <v>137</v>
      </c>
      <c r="L331" s="216"/>
      <c r="M331" s="217" t="s">
        <v>19</v>
      </c>
      <c r="N331" s="218" t="s">
        <v>43</v>
      </c>
      <c r="O331" s="83"/>
      <c r="P331" s="219">
        <f>O331*H331</f>
        <v>0</v>
      </c>
      <c r="Q331" s="219">
        <v>0</v>
      </c>
      <c r="R331" s="219">
        <f>Q331*H331</f>
        <v>0</v>
      </c>
      <c r="S331" s="219">
        <v>0</v>
      </c>
      <c r="T331" s="220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21" t="s">
        <v>138</v>
      </c>
      <c r="AT331" s="221" t="s">
        <v>133</v>
      </c>
      <c r="AU331" s="221" t="s">
        <v>81</v>
      </c>
      <c r="AY331" s="16" t="s">
        <v>132</v>
      </c>
      <c r="BE331" s="222">
        <f>IF(N331="základní",J331,0)</f>
        <v>0</v>
      </c>
      <c r="BF331" s="222">
        <f>IF(N331="snížená",J331,0)</f>
        <v>0</v>
      </c>
      <c r="BG331" s="222">
        <f>IF(N331="zákl. přenesená",J331,0)</f>
        <v>0</v>
      </c>
      <c r="BH331" s="222">
        <f>IF(N331="sníž. přenesená",J331,0)</f>
        <v>0</v>
      </c>
      <c r="BI331" s="222">
        <f>IF(N331="nulová",J331,0)</f>
        <v>0</v>
      </c>
      <c r="BJ331" s="16" t="s">
        <v>79</v>
      </c>
      <c r="BK331" s="222">
        <f>ROUND(I331*H331,2)</f>
        <v>0</v>
      </c>
      <c r="BL331" s="16" t="s">
        <v>139</v>
      </c>
      <c r="BM331" s="221" t="s">
        <v>614</v>
      </c>
    </row>
    <row r="332" s="2" customFormat="1">
      <c r="A332" s="37"/>
      <c r="B332" s="38"/>
      <c r="C332" s="39"/>
      <c r="D332" s="223" t="s">
        <v>141</v>
      </c>
      <c r="E332" s="39"/>
      <c r="F332" s="224" t="s">
        <v>613</v>
      </c>
      <c r="G332" s="39"/>
      <c r="H332" s="39"/>
      <c r="I332" s="225"/>
      <c r="J332" s="39"/>
      <c r="K332" s="39"/>
      <c r="L332" s="43"/>
      <c r="M332" s="226"/>
      <c r="N332" s="227"/>
      <c r="O332" s="83"/>
      <c r="P332" s="83"/>
      <c r="Q332" s="83"/>
      <c r="R332" s="83"/>
      <c r="S332" s="83"/>
      <c r="T332" s="84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16" t="s">
        <v>141</v>
      </c>
      <c r="AU332" s="16" t="s">
        <v>81</v>
      </c>
    </row>
    <row r="333" s="2" customFormat="1" ht="16.5" customHeight="1">
      <c r="A333" s="37"/>
      <c r="B333" s="38"/>
      <c r="C333" s="228" t="s">
        <v>615</v>
      </c>
      <c r="D333" s="228" t="s">
        <v>172</v>
      </c>
      <c r="E333" s="229" t="s">
        <v>616</v>
      </c>
      <c r="F333" s="230" t="s">
        <v>617</v>
      </c>
      <c r="G333" s="231" t="s">
        <v>191</v>
      </c>
      <c r="H333" s="232">
        <v>1</v>
      </c>
      <c r="I333" s="233"/>
      <c r="J333" s="234">
        <f>ROUND(I333*H333,2)</f>
        <v>0</v>
      </c>
      <c r="K333" s="230" t="s">
        <v>137</v>
      </c>
      <c r="L333" s="43"/>
      <c r="M333" s="235" t="s">
        <v>19</v>
      </c>
      <c r="N333" s="236" t="s">
        <v>43</v>
      </c>
      <c r="O333" s="83"/>
      <c r="P333" s="219">
        <f>O333*H333</f>
        <v>0</v>
      </c>
      <c r="Q333" s="219">
        <v>0</v>
      </c>
      <c r="R333" s="219">
        <f>Q333*H333</f>
        <v>0</v>
      </c>
      <c r="S333" s="219">
        <v>0</v>
      </c>
      <c r="T333" s="220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21" t="s">
        <v>139</v>
      </c>
      <c r="AT333" s="221" t="s">
        <v>172</v>
      </c>
      <c r="AU333" s="221" t="s">
        <v>81</v>
      </c>
      <c r="AY333" s="16" t="s">
        <v>132</v>
      </c>
      <c r="BE333" s="222">
        <f>IF(N333="základní",J333,0)</f>
        <v>0</v>
      </c>
      <c r="BF333" s="222">
        <f>IF(N333="snížená",J333,0)</f>
        <v>0</v>
      </c>
      <c r="BG333" s="222">
        <f>IF(N333="zákl. přenesená",J333,0)</f>
        <v>0</v>
      </c>
      <c r="BH333" s="222">
        <f>IF(N333="sníž. přenesená",J333,0)</f>
        <v>0</v>
      </c>
      <c r="BI333" s="222">
        <f>IF(N333="nulová",J333,0)</f>
        <v>0</v>
      </c>
      <c r="BJ333" s="16" t="s">
        <v>79</v>
      </c>
      <c r="BK333" s="222">
        <f>ROUND(I333*H333,2)</f>
        <v>0</v>
      </c>
      <c r="BL333" s="16" t="s">
        <v>139</v>
      </c>
      <c r="BM333" s="221" t="s">
        <v>618</v>
      </c>
    </row>
    <row r="334" s="2" customFormat="1">
      <c r="A334" s="37"/>
      <c r="B334" s="38"/>
      <c r="C334" s="39"/>
      <c r="D334" s="223" t="s">
        <v>141</v>
      </c>
      <c r="E334" s="39"/>
      <c r="F334" s="224" t="s">
        <v>617</v>
      </c>
      <c r="G334" s="39"/>
      <c r="H334" s="39"/>
      <c r="I334" s="225"/>
      <c r="J334" s="39"/>
      <c r="K334" s="39"/>
      <c r="L334" s="43"/>
      <c r="M334" s="226"/>
      <c r="N334" s="227"/>
      <c r="O334" s="83"/>
      <c r="P334" s="83"/>
      <c r="Q334" s="83"/>
      <c r="R334" s="83"/>
      <c r="S334" s="83"/>
      <c r="T334" s="84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16" t="s">
        <v>141</v>
      </c>
      <c r="AU334" s="16" t="s">
        <v>81</v>
      </c>
    </row>
    <row r="335" s="2" customFormat="1" ht="16.5" customHeight="1">
      <c r="A335" s="37"/>
      <c r="B335" s="38"/>
      <c r="C335" s="209" t="s">
        <v>619</v>
      </c>
      <c r="D335" s="209" t="s">
        <v>133</v>
      </c>
      <c r="E335" s="210" t="s">
        <v>620</v>
      </c>
      <c r="F335" s="211" t="s">
        <v>621</v>
      </c>
      <c r="G335" s="212" t="s">
        <v>191</v>
      </c>
      <c r="H335" s="213">
        <v>6</v>
      </c>
      <c r="I335" s="214"/>
      <c r="J335" s="215">
        <f>ROUND(I335*H335,2)</f>
        <v>0</v>
      </c>
      <c r="K335" s="211" t="s">
        <v>137</v>
      </c>
      <c r="L335" s="216"/>
      <c r="M335" s="217" t="s">
        <v>19</v>
      </c>
      <c r="N335" s="218" t="s">
        <v>43</v>
      </c>
      <c r="O335" s="83"/>
      <c r="P335" s="219">
        <f>O335*H335</f>
        <v>0</v>
      </c>
      <c r="Q335" s="219">
        <v>0</v>
      </c>
      <c r="R335" s="219">
        <f>Q335*H335</f>
        <v>0</v>
      </c>
      <c r="S335" s="219">
        <v>0</v>
      </c>
      <c r="T335" s="220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221" t="s">
        <v>138</v>
      </c>
      <c r="AT335" s="221" t="s">
        <v>133</v>
      </c>
      <c r="AU335" s="221" t="s">
        <v>81</v>
      </c>
      <c r="AY335" s="16" t="s">
        <v>132</v>
      </c>
      <c r="BE335" s="222">
        <f>IF(N335="základní",J335,0)</f>
        <v>0</v>
      </c>
      <c r="BF335" s="222">
        <f>IF(N335="snížená",J335,0)</f>
        <v>0</v>
      </c>
      <c r="BG335" s="222">
        <f>IF(N335="zákl. přenesená",J335,0)</f>
        <v>0</v>
      </c>
      <c r="BH335" s="222">
        <f>IF(N335="sníž. přenesená",J335,0)</f>
        <v>0</v>
      </c>
      <c r="BI335" s="222">
        <f>IF(N335="nulová",J335,0)</f>
        <v>0</v>
      </c>
      <c r="BJ335" s="16" t="s">
        <v>79</v>
      </c>
      <c r="BK335" s="222">
        <f>ROUND(I335*H335,2)</f>
        <v>0</v>
      </c>
      <c r="BL335" s="16" t="s">
        <v>139</v>
      </c>
      <c r="BM335" s="221" t="s">
        <v>622</v>
      </c>
    </row>
    <row r="336" s="2" customFormat="1">
      <c r="A336" s="37"/>
      <c r="B336" s="38"/>
      <c r="C336" s="39"/>
      <c r="D336" s="223" t="s">
        <v>141</v>
      </c>
      <c r="E336" s="39"/>
      <c r="F336" s="224" t="s">
        <v>621</v>
      </c>
      <c r="G336" s="39"/>
      <c r="H336" s="39"/>
      <c r="I336" s="225"/>
      <c r="J336" s="39"/>
      <c r="K336" s="39"/>
      <c r="L336" s="43"/>
      <c r="M336" s="226"/>
      <c r="N336" s="227"/>
      <c r="O336" s="83"/>
      <c r="P336" s="83"/>
      <c r="Q336" s="83"/>
      <c r="R336" s="83"/>
      <c r="S336" s="83"/>
      <c r="T336" s="84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16" t="s">
        <v>141</v>
      </c>
      <c r="AU336" s="16" t="s">
        <v>81</v>
      </c>
    </row>
    <row r="337" s="2" customFormat="1" ht="16.5" customHeight="1">
      <c r="A337" s="37"/>
      <c r="B337" s="38"/>
      <c r="C337" s="209" t="s">
        <v>623</v>
      </c>
      <c r="D337" s="209" t="s">
        <v>133</v>
      </c>
      <c r="E337" s="210" t="s">
        <v>624</v>
      </c>
      <c r="F337" s="211" t="s">
        <v>625</v>
      </c>
      <c r="G337" s="212" t="s">
        <v>191</v>
      </c>
      <c r="H337" s="213">
        <v>4</v>
      </c>
      <c r="I337" s="214"/>
      <c r="J337" s="215">
        <f>ROUND(I337*H337,2)</f>
        <v>0</v>
      </c>
      <c r="K337" s="211" t="s">
        <v>137</v>
      </c>
      <c r="L337" s="216"/>
      <c r="M337" s="217" t="s">
        <v>19</v>
      </c>
      <c r="N337" s="218" t="s">
        <v>43</v>
      </c>
      <c r="O337" s="83"/>
      <c r="P337" s="219">
        <f>O337*H337</f>
        <v>0</v>
      </c>
      <c r="Q337" s="219">
        <v>0</v>
      </c>
      <c r="R337" s="219">
        <f>Q337*H337</f>
        <v>0</v>
      </c>
      <c r="S337" s="219">
        <v>0</v>
      </c>
      <c r="T337" s="220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21" t="s">
        <v>138</v>
      </c>
      <c r="AT337" s="221" t="s">
        <v>133</v>
      </c>
      <c r="AU337" s="221" t="s">
        <v>81</v>
      </c>
      <c r="AY337" s="16" t="s">
        <v>132</v>
      </c>
      <c r="BE337" s="222">
        <f>IF(N337="základní",J337,0)</f>
        <v>0</v>
      </c>
      <c r="BF337" s="222">
        <f>IF(N337="snížená",J337,0)</f>
        <v>0</v>
      </c>
      <c r="BG337" s="222">
        <f>IF(N337="zákl. přenesená",J337,0)</f>
        <v>0</v>
      </c>
      <c r="BH337" s="222">
        <f>IF(N337="sníž. přenesená",J337,0)</f>
        <v>0</v>
      </c>
      <c r="BI337" s="222">
        <f>IF(N337="nulová",J337,0)</f>
        <v>0</v>
      </c>
      <c r="BJ337" s="16" t="s">
        <v>79</v>
      </c>
      <c r="BK337" s="222">
        <f>ROUND(I337*H337,2)</f>
        <v>0</v>
      </c>
      <c r="BL337" s="16" t="s">
        <v>139</v>
      </c>
      <c r="BM337" s="221" t="s">
        <v>626</v>
      </c>
    </row>
    <row r="338" s="2" customFormat="1">
      <c r="A338" s="37"/>
      <c r="B338" s="38"/>
      <c r="C338" s="39"/>
      <c r="D338" s="223" t="s">
        <v>141</v>
      </c>
      <c r="E338" s="39"/>
      <c r="F338" s="224" t="s">
        <v>625</v>
      </c>
      <c r="G338" s="39"/>
      <c r="H338" s="39"/>
      <c r="I338" s="225"/>
      <c r="J338" s="39"/>
      <c r="K338" s="39"/>
      <c r="L338" s="43"/>
      <c r="M338" s="226"/>
      <c r="N338" s="227"/>
      <c r="O338" s="83"/>
      <c r="P338" s="83"/>
      <c r="Q338" s="83"/>
      <c r="R338" s="83"/>
      <c r="S338" s="83"/>
      <c r="T338" s="84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16" t="s">
        <v>141</v>
      </c>
      <c r="AU338" s="16" t="s">
        <v>81</v>
      </c>
    </row>
    <row r="339" s="2" customFormat="1" ht="21.75" customHeight="1">
      <c r="A339" s="37"/>
      <c r="B339" s="38"/>
      <c r="C339" s="228" t="s">
        <v>627</v>
      </c>
      <c r="D339" s="228" t="s">
        <v>172</v>
      </c>
      <c r="E339" s="229" t="s">
        <v>628</v>
      </c>
      <c r="F339" s="230" t="s">
        <v>629</v>
      </c>
      <c r="G339" s="231" t="s">
        <v>191</v>
      </c>
      <c r="H339" s="232">
        <v>10</v>
      </c>
      <c r="I339" s="233"/>
      <c r="J339" s="234">
        <f>ROUND(I339*H339,2)</f>
        <v>0</v>
      </c>
      <c r="K339" s="230" t="s">
        <v>137</v>
      </c>
      <c r="L339" s="43"/>
      <c r="M339" s="235" t="s">
        <v>19</v>
      </c>
      <c r="N339" s="236" t="s">
        <v>43</v>
      </c>
      <c r="O339" s="83"/>
      <c r="P339" s="219">
        <f>O339*H339</f>
        <v>0</v>
      </c>
      <c r="Q339" s="219">
        <v>0</v>
      </c>
      <c r="R339" s="219">
        <f>Q339*H339</f>
        <v>0</v>
      </c>
      <c r="S339" s="219">
        <v>0</v>
      </c>
      <c r="T339" s="220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21" t="s">
        <v>139</v>
      </c>
      <c r="AT339" s="221" t="s">
        <v>172</v>
      </c>
      <c r="AU339" s="221" t="s">
        <v>81</v>
      </c>
      <c r="AY339" s="16" t="s">
        <v>132</v>
      </c>
      <c r="BE339" s="222">
        <f>IF(N339="základní",J339,0)</f>
        <v>0</v>
      </c>
      <c r="BF339" s="222">
        <f>IF(N339="snížená",J339,0)</f>
        <v>0</v>
      </c>
      <c r="BG339" s="222">
        <f>IF(N339="zákl. přenesená",J339,0)</f>
        <v>0</v>
      </c>
      <c r="BH339" s="222">
        <f>IF(N339="sníž. přenesená",J339,0)</f>
        <v>0</v>
      </c>
      <c r="BI339" s="222">
        <f>IF(N339="nulová",J339,0)</f>
        <v>0</v>
      </c>
      <c r="BJ339" s="16" t="s">
        <v>79</v>
      </c>
      <c r="BK339" s="222">
        <f>ROUND(I339*H339,2)</f>
        <v>0</v>
      </c>
      <c r="BL339" s="16" t="s">
        <v>139</v>
      </c>
      <c r="BM339" s="221" t="s">
        <v>630</v>
      </c>
    </row>
    <row r="340" s="2" customFormat="1">
      <c r="A340" s="37"/>
      <c r="B340" s="38"/>
      <c r="C340" s="39"/>
      <c r="D340" s="223" t="s">
        <v>141</v>
      </c>
      <c r="E340" s="39"/>
      <c r="F340" s="224" t="s">
        <v>631</v>
      </c>
      <c r="G340" s="39"/>
      <c r="H340" s="39"/>
      <c r="I340" s="225"/>
      <c r="J340" s="39"/>
      <c r="K340" s="39"/>
      <c r="L340" s="43"/>
      <c r="M340" s="226"/>
      <c r="N340" s="227"/>
      <c r="O340" s="83"/>
      <c r="P340" s="83"/>
      <c r="Q340" s="83"/>
      <c r="R340" s="83"/>
      <c r="S340" s="83"/>
      <c r="T340" s="84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16" t="s">
        <v>141</v>
      </c>
      <c r="AU340" s="16" t="s">
        <v>81</v>
      </c>
    </row>
    <row r="341" s="2" customFormat="1" ht="21.75" customHeight="1">
      <c r="A341" s="37"/>
      <c r="B341" s="38"/>
      <c r="C341" s="209" t="s">
        <v>632</v>
      </c>
      <c r="D341" s="209" t="s">
        <v>133</v>
      </c>
      <c r="E341" s="210" t="s">
        <v>633</v>
      </c>
      <c r="F341" s="211" t="s">
        <v>634</v>
      </c>
      <c r="G341" s="212" t="s">
        <v>191</v>
      </c>
      <c r="H341" s="213">
        <v>6</v>
      </c>
      <c r="I341" s="214"/>
      <c r="J341" s="215">
        <f>ROUND(I341*H341,2)</f>
        <v>0</v>
      </c>
      <c r="K341" s="211" t="s">
        <v>137</v>
      </c>
      <c r="L341" s="216"/>
      <c r="M341" s="217" t="s">
        <v>19</v>
      </c>
      <c r="N341" s="218" t="s">
        <v>43</v>
      </c>
      <c r="O341" s="83"/>
      <c r="P341" s="219">
        <f>O341*H341</f>
        <v>0</v>
      </c>
      <c r="Q341" s="219">
        <v>0</v>
      </c>
      <c r="R341" s="219">
        <f>Q341*H341</f>
        <v>0</v>
      </c>
      <c r="S341" s="219">
        <v>0</v>
      </c>
      <c r="T341" s="220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221" t="s">
        <v>138</v>
      </c>
      <c r="AT341" s="221" t="s">
        <v>133</v>
      </c>
      <c r="AU341" s="221" t="s">
        <v>81</v>
      </c>
      <c r="AY341" s="16" t="s">
        <v>132</v>
      </c>
      <c r="BE341" s="222">
        <f>IF(N341="základní",J341,0)</f>
        <v>0</v>
      </c>
      <c r="BF341" s="222">
        <f>IF(N341="snížená",J341,0)</f>
        <v>0</v>
      </c>
      <c r="BG341" s="222">
        <f>IF(N341="zákl. přenesená",J341,0)</f>
        <v>0</v>
      </c>
      <c r="BH341" s="222">
        <f>IF(N341="sníž. přenesená",J341,0)</f>
        <v>0</v>
      </c>
      <c r="BI341" s="222">
        <f>IF(N341="nulová",J341,0)</f>
        <v>0</v>
      </c>
      <c r="BJ341" s="16" t="s">
        <v>79</v>
      </c>
      <c r="BK341" s="222">
        <f>ROUND(I341*H341,2)</f>
        <v>0</v>
      </c>
      <c r="BL341" s="16" t="s">
        <v>139</v>
      </c>
      <c r="BM341" s="221" t="s">
        <v>635</v>
      </c>
    </row>
    <row r="342" s="2" customFormat="1">
      <c r="A342" s="37"/>
      <c r="B342" s="38"/>
      <c r="C342" s="39"/>
      <c r="D342" s="223" t="s">
        <v>141</v>
      </c>
      <c r="E342" s="39"/>
      <c r="F342" s="224" t="s">
        <v>634</v>
      </c>
      <c r="G342" s="39"/>
      <c r="H342" s="39"/>
      <c r="I342" s="225"/>
      <c r="J342" s="39"/>
      <c r="K342" s="39"/>
      <c r="L342" s="43"/>
      <c r="M342" s="226"/>
      <c r="N342" s="227"/>
      <c r="O342" s="83"/>
      <c r="P342" s="83"/>
      <c r="Q342" s="83"/>
      <c r="R342" s="83"/>
      <c r="S342" s="83"/>
      <c r="T342" s="84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16" t="s">
        <v>141</v>
      </c>
      <c r="AU342" s="16" t="s">
        <v>81</v>
      </c>
    </row>
    <row r="343" s="2" customFormat="1" ht="21.75" customHeight="1">
      <c r="A343" s="37"/>
      <c r="B343" s="38"/>
      <c r="C343" s="209" t="s">
        <v>636</v>
      </c>
      <c r="D343" s="209" t="s">
        <v>133</v>
      </c>
      <c r="E343" s="210" t="s">
        <v>637</v>
      </c>
      <c r="F343" s="211" t="s">
        <v>638</v>
      </c>
      <c r="G343" s="212" t="s">
        <v>191</v>
      </c>
      <c r="H343" s="213">
        <v>4</v>
      </c>
      <c r="I343" s="214"/>
      <c r="J343" s="215">
        <f>ROUND(I343*H343,2)</f>
        <v>0</v>
      </c>
      <c r="K343" s="211" t="s">
        <v>137</v>
      </c>
      <c r="L343" s="216"/>
      <c r="M343" s="217" t="s">
        <v>19</v>
      </c>
      <c r="N343" s="218" t="s">
        <v>43</v>
      </c>
      <c r="O343" s="83"/>
      <c r="P343" s="219">
        <f>O343*H343</f>
        <v>0</v>
      </c>
      <c r="Q343" s="219">
        <v>0</v>
      </c>
      <c r="R343" s="219">
        <f>Q343*H343</f>
        <v>0</v>
      </c>
      <c r="S343" s="219">
        <v>0</v>
      </c>
      <c r="T343" s="220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221" t="s">
        <v>138</v>
      </c>
      <c r="AT343" s="221" t="s">
        <v>133</v>
      </c>
      <c r="AU343" s="221" t="s">
        <v>81</v>
      </c>
      <c r="AY343" s="16" t="s">
        <v>132</v>
      </c>
      <c r="BE343" s="222">
        <f>IF(N343="základní",J343,0)</f>
        <v>0</v>
      </c>
      <c r="BF343" s="222">
        <f>IF(N343="snížená",J343,0)</f>
        <v>0</v>
      </c>
      <c r="BG343" s="222">
        <f>IF(N343="zákl. přenesená",J343,0)</f>
        <v>0</v>
      </c>
      <c r="BH343" s="222">
        <f>IF(N343="sníž. přenesená",J343,0)</f>
        <v>0</v>
      </c>
      <c r="BI343" s="222">
        <f>IF(N343="nulová",J343,0)</f>
        <v>0</v>
      </c>
      <c r="BJ343" s="16" t="s">
        <v>79</v>
      </c>
      <c r="BK343" s="222">
        <f>ROUND(I343*H343,2)</f>
        <v>0</v>
      </c>
      <c r="BL343" s="16" t="s">
        <v>139</v>
      </c>
      <c r="BM343" s="221" t="s">
        <v>639</v>
      </c>
    </row>
    <row r="344" s="2" customFormat="1">
      <c r="A344" s="37"/>
      <c r="B344" s="38"/>
      <c r="C344" s="39"/>
      <c r="D344" s="223" t="s">
        <v>141</v>
      </c>
      <c r="E344" s="39"/>
      <c r="F344" s="224" t="s">
        <v>638</v>
      </c>
      <c r="G344" s="39"/>
      <c r="H344" s="39"/>
      <c r="I344" s="225"/>
      <c r="J344" s="39"/>
      <c r="K344" s="39"/>
      <c r="L344" s="43"/>
      <c r="M344" s="226"/>
      <c r="N344" s="227"/>
      <c r="O344" s="83"/>
      <c r="P344" s="83"/>
      <c r="Q344" s="83"/>
      <c r="R344" s="83"/>
      <c r="S344" s="83"/>
      <c r="T344" s="84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16" t="s">
        <v>141</v>
      </c>
      <c r="AU344" s="16" t="s">
        <v>81</v>
      </c>
    </row>
    <row r="345" s="2" customFormat="1" ht="16.5" customHeight="1">
      <c r="A345" s="37"/>
      <c r="B345" s="38"/>
      <c r="C345" s="228" t="s">
        <v>640</v>
      </c>
      <c r="D345" s="228" t="s">
        <v>172</v>
      </c>
      <c r="E345" s="229" t="s">
        <v>641</v>
      </c>
      <c r="F345" s="230" t="s">
        <v>642</v>
      </c>
      <c r="G345" s="231" t="s">
        <v>191</v>
      </c>
      <c r="H345" s="232">
        <v>10</v>
      </c>
      <c r="I345" s="233"/>
      <c r="J345" s="234">
        <f>ROUND(I345*H345,2)</f>
        <v>0</v>
      </c>
      <c r="K345" s="230" t="s">
        <v>137</v>
      </c>
      <c r="L345" s="43"/>
      <c r="M345" s="235" t="s">
        <v>19</v>
      </c>
      <c r="N345" s="236" t="s">
        <v>43</v>
      </c>
      <c r="O345" s="83"/>
      <c r="P345" s="219">
        <f>O345*H345</f>
        <v>0</v>
      </c>
      <c r="Q345" s="219">
        <v>0</v>
      </c>
      <c r="R345" s="219">
        <f>Q345*H345</f>
        <v>0</v>
      </c>
      <c r="S345" s="219">
        <v>0</v>
      </c>
      <c r="T345" s="220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21" t="s">
        <v>139</v>
      </c>
      <c r="AT345" s="221" t="s">
        <v>172</v>
      </c>
      <c r="AU345" s="221" t="s">
        <v>81</v>
      </c>
      <c r="AY345" s="16" t="s">
        <v>132</v>
      </c>
      <c r="BE345" s="222">
        <f>IF(N345="základní",J345,0)</f>
        <v>0</v>
      </c>
      <c r="BF345" s="222">
        <f>IF(N345="snížená",J345,0)</f>
        <v>0</v>
      </c>
      <c r="BG345" s="222">
        <f>IF(N345="zákl. přenesená",J345,0)</f>
        <v>0</v>
      </c>
      <c r="BH345" s="222">
        <f>IF(N345="sníž. přenesená",J345,0)</f>
        <v>0</v>
      </c>
      <c r="BI345" s="222">
        <f>IF(N345="nulová",J345,0)</f>
        <v>0</v>
      </c>
      <c r="BJ345" s="16" t="s">
        <v>79</v>
      </c>
      <c r="BK345" s="222">
        <f>ROUND(I345*H345,2)</f>
        <v>0</v>
      </c>
      <c r="BL345" s="16" t="s">
        <v>139</v>
      </c>
      <c r="BM345" s="221" t="s">
        <v>643</v>
      </c>
    </row>
    <row r="346" s="2" customFormat="1">
      <c r="A346" s="37"/>
      <c r="B346" s="38"/>
      <c r="C346" s="39"/>
      <c r="D346" s="223" t="s">
        <v>141</v>
      </c>
      <c r="E346" s="39"/>
      <c r="F346" s="224" t="s">
        <v>644</v>
      </c>
      <c r="G346" s="39"/>
      <c r="H346" s="39"/>
      <c r="I346" s="225"/>
      <c r="J346" s="39"/>
      <c r="K346" s="39"/>
      <c r="L346" s="43"/>
      <c r="M346" s="226"/>
      <c r="N346" s="227"/>
      <c r="O346" s="83"/>
      <c r="P346" s="83"/>
      <c r="Q346" s="83"/>
      <c r="R346" s="83"/>
      <c r="S346" s="83"/>
      <c r="T346" s="84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16" t="s">
        <v>141</v>
      </c>
      <c r="AU346" s="16" t="s">
        <v>81</v>
      </c>
    </row>
    <row r="347" s="2" customFormat="1" ht="37.8" customHeight="1">
      <c r="A347" s="37"/>
      <c r="B347" s="38"/>
      <c r="C347" s="209" t="s">
        <v>645</v>
      </c>
      <c r="D347" s="209" t="s">
        <v>133</v>
      </c>
      <c r="E347" s="210" t="s">
        <v>646</v>
      </c>
      <c r="F347" s="211" t="s">
        <v>647</v>
      </c>
      <c r="G347" s="212" t="s">
        <v>191</v>
      </c>
      <c r="H347" s="213">
        <v>3</v>
      </c>
      <c r="I347" s="214"/>
      <c r="J347" s="215">
        <f>ROUND(I347*H347,2)</f>
        <v>0</v>
      </c>
      <c r="K347" s="211" t="s">
        <v>137</v>
      </c>
      <c r="L347" s="216"/>
      <c r="M347" s="217" t="s">
        <v>19</v>
      </c>
      <c r="N347" s="218" t="s">
        <v>43</v>
      </c>
      <c r="O347" s="83"/>
      <c r="P347" s="219">
        <f>O347*H347</f>
        <v>0</v>
      </c>
      <c r="Q347" s="219">
        <v>0</v>
      </c>
      <c r="R347" s="219">
        <f>Q347*H347</f>
        <v>0</v>
      </c>
      <c r="S347" s="219">
        <v>0</v>
      </c>
      <c r="T347" s="220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221" t="s">
        <v>138</v>
      </c>
      <c r="AT347" s="221" t="s">
        <v>133</v>
      </c>
      <c r="AU347" s="221" t="s">
        <v>81</v>
      </c>
      <c r="AY347" s="16" t="s">
        <v>132</v>
      </c>
      <c r="BE347" s="222">
        <f>IF(N347="základní",J347,0)</f>
        <v>0</v>
      </c>
      <c r="BF347" s="222">
        <f>IF(N347="snížená",J347,0)</f>
        <v>0</v>
      </c>
      <c r="BG347" s="222">
        <f>IF(N347="zákl. přenesená",J347,0)</f>
        <v>0</v>
      </c>
      <c r="BH347" s="222">
        <f>IF(N347="sníž. přenesená",J347,0)</f>
        <v>0</v>
      </c>
      <c r="BI347" s="222">
        <f>IF(N347="nulová",J347,0)</f>
        <v>0</v>
      </c>
      <c r="BJ347" s="16" t="s">
        <v>79</v>
      </c>
      <c r="BK347" s="222">
        <f>ROUND(I347*H347,2)</f>
        <v>0</v>
      </c>
      <c r="BL347" s="16" t="s">
        <v>139</v>
      </c>
      <c r="BM347" s="221" t="s">
        <v>648</v>
      </c>
    </row>
    <row r="348" s="2" customFormat="1">
      <c r="A348" s="37"/>
      <c r="B348" s="38"/>
      <c r="C348" s="39"/>
      <c r="D348" s="223" t="s">
        <v>141</v>
      </c>
      <c r="E348" s="39"/>
      <c r="F348" s="224" t="s">
        <v>647</v>
      </c>
      <c r="G348" s="39"/>
      <c r="H348" s="39"/>
      <c r="I348" s="225"/>
      <c r="J348" s="39"/>
      <c r="K348" s="39"/>
      <c r="L348" s="43"/>
      <c r="M348" s="226"/>
      <c r="N348" s="227"/>
      <c r="O348" s="83"/>
      <c r="P348" s="83"/>
      <c r="Q348" s="83"/>
      <c r="R348" s="83"/>
      <c r="S348" s="83"/>
      <c r="T348" s="84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16" t="s">
        <v>141</v>
      </c>
      <c r="AU348" s="16" t="s">
        <v>81</v>
      </c>
    </row>
    <row r="349" s="2" customFormat="1">
      <c r="A349" s="37"/>
      <c r="B349" s="38"/>
      <c r="C349" s="39"/>
      <c r="D349" s="223" t="s">
        <v>177</v>
      </c>
      <c r="E349" s="39"/>
      <c r="F349" s="237" t="s">
        <v>649</v>
      </c>
      <c r="G349" s="39"/>
      <c r="H349" s="39"/>
      <c r="I349" s="225"/>
      <c r="J349" s="39"/>
      <c r="K349" s="39"/>
      <c r="L349" s="43"/>
      <c r="M349" s="226"/>
      <c r="N349" s="227"/>
      <c r="O349" s="83"/>
      <c r="P349" s="83"/>
      <c r="Q349" s="83"/>
      <c r="R349" s="83"/>
      <c r="S349" s="83"/>
      <c r="T349" s="84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16" t="s">
        <v>177</v>
      </c>
      <c r="AU349" s="16" t="s">
        <v>81</v>
      </c>
    </row>
    <row r="350" s="2" customFormat="1" ht="24.15" customHeight="1">
      <c r="A350" s="37"/>
      <c r="B350" s="38"/>
      <c r="C350" s="228" t="s">
        <v>650</v>
      </c>
      <c r="D350" s="228" t="s">
        <v>172</v>
      </c>
      <c r="E350" s="229" t="s">
        <v>651</v>
      </c>
      <c r="F350" s="230" t="s">
        <v>652</v>
      </c>
      <c r="G350" s="231" t="s">
        <v>191</v>
      </c>
      <c r="H350" s="232">
        <v>3</v>
      </c>
      <c r="I350" s="233"/>
      <c r="J350" s="234">
        <f>ROUND(I350*H350,2)</f>
        <v>0</v>
      </c>
      <c r="K350" s="230" t="s">
        <v>137</v>
      </c>
      <c r="L350" s="43"/>
      <c r="M350" s="235" t="s">
        <v>19</v>
      </c>
      <c r="N350" s="236" t="s">
        <v>43</v>
      </c>
      <c r="O350" s="83"/>
      <c r="P350" s="219">
        <f>O350*H350</f>
        <v>0</v>
      </c>
      <c r="Q350" s="219">
        <v>0</v>
      </c>
      <c r="R350" s="219">
        <f>Q350*H350</f>
        <v>0</v>
      </c>
      <c r="S350" s="219">
        <v>0</v>
      </c>
      <c r="T350" s="220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21" t="s">
        <v>139</v>
      </c>
      <c r="AT350" s="221" t="s">
        <v>172</v>
      </c>
      <c r="AU350" s="221" t="s">
        <v>81</v>
      </c>
      <c r="AY350" s="16" t="s">
        <v>132</v>
      </c>
      <c r="BE350" s="222">
        <f>IF(N350="základní",J350,0)</f>
        <v>0</v>
      </c>
      <c r="BF350" s="222">
        <f>IF(N350="snížená",J350,0)</f>
        <v>0</v>
      </c>
      <c r="BG350" s="222">
        <f>IF(N350="zákl. přenesená",J350,0)</f>
        <v>0</v>
      </c>
      <c r="BH350" s="222">
        <f>IF(N350="sníž. přenesená",J350,0)</f>
        <v>0</v>
      </c>
      <c r="BI350" s="222">
        <f>IF(N350="nulová",J350,0)</f>
        <v>0</v>
      </c>
      <c r="BJ350" s="16" t="s">
        <v>79</v>
      </c>
      <c r="BK350" s="222">
        <f>ROUND(I350*H350,2)</f>
        <v>0</v>
      </c>
      <c r="BL350" s="16" t="s">
        <v>139</v>
      </c>
      <c r="BM350" s="221" t="s">
        <v>653</v>
      </c>
    </row>
    <row r="351" s="2" customFormat="1">
      <c r="A351" s="37"/>
      <c r="B351" s="38"/>
      <c r="C351" s="39"/>
      <c r="D351" s="223" t="s">
        <v>141</v>
      </c>
      <c r="E351" s="39"/>
      <c r="F351" s="224" t="s">
        <v>652</v>
      </c>
      <c r="G351" s="39"/>
      <c r="H351" s="39"/>
      <c r="I351" s="225"/>
      <c r="J351" s="39"/>
      <c r="K351" s="39"/>
      <c r="L351" s="43"/>
      <c r="M351" s="226"/>
      <c r="N351" s="227"/>
      <c r="O351" s="83"/>
      <c r="P351" s="83"/>
      <c r="Q351" s="83"/>
      <c r="R351" s="83"/>
      <c r="S351" s="83"/>
      <c r="T351" s="84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16" t="s">
        <v>141</v>
      </c>
      <c r="AU351" s="16" t="s">
        <v>81</v>
      </c>
    </row>
    <row r="352" s="2" customFormat="1" ht="21.75" customHeight="1">
      <c r="A352" s="37"/>
      <c r="B352" s="38"/>
      <c r="C352" s="209" t="s">
        <v>654</v>
      </c>
      <c r="D352" s="209" t="s">
        <v>133</v>
      </c>
      <c r="E352" s="210" t="s">
        <v>655</v>
      </c>
      <c r="F352" s="211" t="s">
        <v>656</v>
      </c>
      <c r="G352" s="212" t="s">
        <v>191</v>
      </c>
      <c r="H352" s="213">
        <v>6</v>
      </c>
      <c r="I352" s="214"/>
      <c r="J352" s="215">
        <f>ROUND(I352*H352,2)</f>
        <v>0</v>
      </c>
      <c r="K352" s="211" t="s">
        <v>137</v>
      </c>
      <c r="L352" s="216"/>
      <c r="M352" s="217" t="s">
        <v>19</v>
      </c>
      <c r="N352" s="218" t="s">
        <v>43</v>
      </c>
      <c r="O352" s="83"/>
      <c r="P352" s="219">
        <f>O352*H352</f>
        <v>0</v>
      </c>
      <c r="Q352" s="219">
        <v>0</v>
      </c>
      <c r="R352" s="219">
        <f>Q352*H352</f>
        <v>0</v>
      </c>
      <c r="S352" s="219">
        <v>0</v>
      </c>
      <c r="T352" s="220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21" t="s">
        <v>138</v>
      </c>
      <c r="AT352" s="221" t="s">
        <v>133</v>
      </c>
      <c r="AU352" s="221" t="s">
        <v>81</v>
      </c>
      <c r="AY352" s="16" t="s">
        <v>132</v>
      </c>
      <c r="BE352" s="222">
        <f>IF(N352="základní",J352,0)</f>
        <v>0</v>
      </c>
      <c r="BF352" s="222">
        <f>IF(N352="snížená",J352,0)</f>
        <v>0</v>
      </c>
      <c r="BG352" s="222">
        <f>IF(N352="zákl. přenesená",J352,0)</f>
        <v>0</v>
      </c>
      <c r="BH352" s="222">
        <f>IF(N352="sníž. přenesená",J352,0)</f>
        <v>0</v>
      </c>
      <c r="BI352" s="222">
        <f>IF(N352="nulová",J352,0)</f>
        <v>0</v>
      </c>
      <c r="BJ352" s="16" t="s">
        <v>79</v>
      </c>
      <c r="BK352" s="222">
        <f>ROUND(I352*H352,2)</f>
        <v>0</v>
      </c>
      <c r="BL352" s="16" t="s">
        <v>139</v>
      </c>
      <c r="BM352" s="221" t="s">
        <v>657</v>
      </c>
    </row>
    <row r="353" s="2" customFormat="1">
      <c r="A353" s="37"/>
      <c r="B353" s="38"/>
      <c r="C353" s="39"/>
      <c r="D353" s="223" t="s">
        <v>141</v>
      </c>
      <c r="E353" s="39"/>
      <c r="F353" s="224" t="s">
        <v>656</v>
      </c>
      <c r="G353" s="39"/>
      <c r="H353" s="39"/>
      <c r="I353" s="225"/>
      <c r="J353" s="39"/>
      <c r="K353" s="39"/>
      <c r="L353" s="43"/>
      <c r="M353" s="226"/>
      <c r="N353" s="227"/>
      <c r="O353" s="83"/>
      <c r="P353" s="83"/>
      <c r="Q353" s="83"/>
      <c r="R353" s="83"/>
      <c r="S353" s="83"/>
      <c r="T353" s="84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16" t="s">
        <v>141</v>
      </c>
      <c r="AU353" s="16" t="s">
        <v>81</v>
      </c>
    </row>
    <row r="354" s="2" customFormat="1">
      <c r="A354" s="37"/>
      <c r="B354" s="38"/>
      <c r="C354" s="39"/>
      <c r="D354" s="223" t="s">
        <v>177</v>
      </c>
      <c r="E354" s="39"/>
      <c r="F354" s="237" t="s">
        <v>658</v>
      </c>
      <c r="G354" s="39"/>
      <c r="H354" s="39"/>
      <c r="I354" s="225"/>
      <c r="J354" s="39"/>
      <c r="K354" s="39"/>
      <c r="L354" s="43"/>
      <c r="M354" s="226"/>
      <c r="N354" s="227"/>
      <c r="O354" s="83"/>
      <c r="P354" s="83"/>
      <c r="Q354" s="83"/>
      <c r="R354" s="83"/>
      <c r="S354" s="83"/>
      <c r="T354" s="84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16" t="s">
        <v>177</v>
      </c>
      <c r="AU354" s="16" t="s">
        <v>81</v>
      </c>
    </row>
    <row r="355" s="12" customFormat="1" ht="22.8" customHeight="1">
      <c r="A355" s="12"/>
      <c r="B355" s="195"/>
      <c r="C355" s="196"/>
      <c r="D355" s="197" t="s">
        <v>71</v>
      </c>
      <c r="E355" s="238" t="s">
        <v>659</v>
      </c>
      <c r="F355" s="238" t="s">
        <v>660</v>
      </c>
      <c r="G355" s="196"/>
      <c r="H355" s="196"/>
      <c r="I355" s="199"/>
      <c r="J355" s="239">
        <f>BK355</f>
        <v>0</v>
      </c>
      <c r="K355" s="196"/>
      <c r="L355" s="201"/>
      <c r="M355" s="202"/>
      <c r="N355" s="203"/>
      <c r="O355" s="203"/>
      <c r="P355" s="204">
        <f>SUM(P356:P376)</f>
        <v>0</v>
      </c>
      <c r="Q355" s="203"/>
      <c r="R355" s="204">
        <f>SUM(R356:R376)</f>
        <v>0</v>
      </c>
      <c r="S355" s="203"/>
      <c r="T355" s="205">
        <f>SUM(T356:T376)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06" t="s">
        <v>79</v>
      </c>
      <c r="AT355" s="207" t="s">
        <v>71</v>
      </c>
      <c r="AU355" s="207" t="s">
        <v>79</v>
      </c>
      <c r="AY355" s="206" t="s">
        <v>132</v>
      </c>
      <c r="BK355" s="208">
        <f>SUM(BK356:BK376)</f>
        <v>0</v>
      </c>
    </row>
    <row r="356" s="2" customFormat="1" ht="24.15" customHeight="1">
      <c r="A356" s="37"/>
      <c r="B356" s="38"/>
      <c r="C356" s="209" t="s">
        <v>661</v>
      </c>
      <c r="D356" s="209" t="s">
        <v>133</v>
      </c>
      <c r="E356" s="210" t="s">
        <v>662</v>
      </c>
      <c r="F356" s="211" t="s">
        <v>663</v>
      </c>
      <c r="G356" s="212" t="s">
        <v>136</v>
      </c>
      <c r="H356" s="213">
        <v>50</v>
      </c>
      <c r="I356" s="214"/>
      <c r="J356" s="215">
        <f>ROUND(I356*H356,2)</f>
        <v>0</v>
      </c>
      <c r="K356" s="211" t="s">
        <v>137</v>
      </c>
      <c r="L356" s="216"/>
      <c r="M356" s="217" t="s">
        <v>19</v>
      </c>
      <c r="N356" s="218" t="s">
        <v>43</v>
      </c>
      <c r="O356" s="83"/>
      <c r="P356" s="219">
        <f>O356*H356</f>
        <v>0</v>
      </c>
      <c r="Q356" s="219">
        <v>0</v>
      </c>
      <c r="R356" s="219">
        <f>Q356*H356</f>
        <v>0</v>
      </c>
      <c r="S356" s="219">
        <v>0</v>
      </c>
      <c r="T356" s="220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221" t="s">
        <v>138</v>
      </c>
      <c r="AT356" s="221" t="s">
        <v>133</v>
      </c>
      <c r="AU356" s="221" t="s">
        <v>81</v>
      </c>
      <c r="AY356" s="16" t="s">
        <v>132</v>
      </c>
      <c r="BE356" s="222">
        <f>IF(N356="základní",J356,0)</f>
        <v>0</v>
      </c>
      <c r="BF356" s="222">
        <f>IF(N356="snížená",J356,0)</f>
        <v>0</v>
      </c>
      <c r="BG356" s="222">
        <f>IF(N356="zákl. přenesená",J356,0)</f>
        <v>0</v>
      </c>
      <c r="BH356" s="222">
        <f>IF(N356="sníž. přenesená",J356,0)</f>
        <v>0</v>
      </c>
      <c r="BI356" s="222">
        <f>IF(N356="nulová",J356,0)</f>
        <v>0</v>
      </c>
      <c r="BJ356" s="16" t="s">
        <v>79</v>
      </c>
      <c r="BK356" s="222">
        <f>ROUND(I356*H356,2)</f>
        <v>0</v>
      </c>
      <c r="BL356" s="16" t="s">
        <v>139</v>
      </c>
      <c r="BM356" s="221" t="s">
        <v>664</v>
      </c>
    </row>
    <row r="357" s="2" customFormat="1">
      <c r="A357" s="37"/>
      <c r="B357" s="38"/>
      <c r="C357" s="39"/>
      <c r="D357" s="223" t="s">
        <v>141</v>
      </c>
      <c r="E357" s="39"/>
      <c r="F357" s="224" t="s">
        <v>663</v>
      </c>
      <c r="G357" s="39"/>
      <c r="H357" s="39"/>
      <c r="I357" s="225"/>
      <c r="J357" s="39"/>
      <c r="K357" s="39"/>
      <c r="L357" s="43"/>
      <c r="M357" s="226"/>
      <c r="N357" s="227"/>
      <c r="O357" s="83"/>
      <c r="P357" s="83"/>
      <c r="Q357" s="83"/>
      <c r="R357" s="83"/>
      <c r="S357" s="83"/>
      <c r="T357" s="84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16" t="s">
        <v>141</v>
      </c>
      <c r="AU357" s="16" t="s">
        <v>81</v>
      </c>
    </row>
    <row r="358" s="2" customFormat="1">
      <c r="A358" s="37"/>
      <c r="B358" s="38"/>
      <c r="C358" s="39"/>
      <c r="D358" s="223" t="s">
        <v>177</v>
      </c>
      <c r="E358" s="39"/>
      <c r="F358" s="237" t="s">
        <v>665</v>
      </c>
      <c r="G358" s="39"/>
      <c r="H358" s="39"/>
      <c r="I358" s="225"/>
      <c r="J358" s="39"/>
      <c r="K358" s="39"/>
      <c r="L358" s="43"/>
      <c r="M358" s="226"/>
      <c r="N358" s="227"/>
      <c r="O358" s="83"/>
      <c r="P358" s="83"/>
      <c r="Q358" s="83"/>
      <c r="R358" s="83"/>
      <c r="S358" s="83"/>
      <c r="T358" s="84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16" t="s">
        <v>177</v>
      </c>
      <c r="AU358" s="16" t="s">
        <v>81</v>
      </c>
    </row>
    <row r="359" s="2" customFormat="1" ht="37.8" customHeight="1">
      <c r="A359" s="37"/>
      <c r="B359" s="38"/>
      <c r="C359" s="228" t="s">
        <v>666</v>
      </c>
      <c r="D359" s="228" t="s">
        <v>172</v>
      </c>
      <c r="E359" s="229" t="s">
        <v>667</v>
      </c>
      <c r="F359" s="230" t="s">
        <v>668</v>
      </c>
      <c r="G359" s="231" t="s">
        <v>191</v>
      </c>
      <c r="H359" s="232">
        <v>8</v>
      </c>
      <c r="I359" s="233"/>
      <c r="J359" s="234">
        <f>ROUND(I359*H359,2)</f>
        <v>0</v>
      </c>
      <c r="K359" s="230" t="s">
        <v>137</v>
      </c>
      <c r="L359" s="43"/>
      <c r="M359" s="235" t="s">
        <v>19</v>
      </c>
      <c r="N359" s="236" t="s">
        <v>43</v>
      </c>
      <c r="O359" s="83"/>
      <c r="P359" s="219">
        <f>O359*H359</f>
        <v>0</v>
      </c>
      <c r="Q359" s="219">
        <v>0</v>
      </c>
      <c r="R359" s="219">
        <f>Q359*H359</f>
        <v>0</v>
      </c>
      <c r="S359" s="219">
        <v>0</v>
      </c>
      <c r="T359" s="220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21" t="s">
        <v>139</v>
      </c>
      <c r="AT359" s="221" t="s">
        <v>172</v>
      </c>
      <c r="AU359" s="221" t="s">
        <v>81</v>
      </c>
      <c r="AY359" s="16" t="s">
        <v>132</v>
      </c>
      <c r="BE359" s="222">
        <f>IF(N359="základní",J359,0)</f>
        <v>0</v>
      </c>
      <c r="BF359" s="222">
        <f>IF(N359="snížená",J359,0)</f>
        <v>0</v>
      </c>
      <c r="BG359" s="222">
        <f>IF(N359="zákl. přenesená",J359,0)</f>
        <v>0</v>
      </c>
      <c r="BH359" s="222">
        <f>IF(N359="sníž. přenesená",J359,0)</f>
        <v>0</v>
      </c>
      <c r="BI359" s="222">
        <f>IF(N359="nulová",J359,0)</f>
        <v>0</v>
      </c>
      <c r="BJ359" s="16" t="s">
        <v>79</v>
      </c>
      <c r="BK359" s="222">
        <f>ROUND(I359*H359,2)</f>
        <v>0</v>
      </c>
      <c r="BL359" s="16" t="s">
        <v>139</v>
      </c>
      <c r="BM359" s="221" t="s">
        <v>669</v>
      </c>
    </row>
    <row r="360" s="2" customFormat="1">
      <c r="A360" s="37"/>
      <c r="B360" s="38"/>
      <c r="C360" s="39"/>
      <c r="D360" s="223" t="s">
        <v>141</v>
      </c>
      <c r="E360" s="39"/>
      <c r="F360" s="224" t="s">
        <v>670</v>
      </c>
      <c r="G360" s="39"/>
      <c r="H360" s="39"/>
      <c r="I360" s="225"/>
      <c r="J360" s="39"/>
      <c r="K360" s="39"/>
      <c r="L360" s="43"/>
      <c r="M360" s="226"/>
      <c r="N360" s="227"/>
      <c r="O360" s="83"/>
      <c r="P360" s="83"/>
      <c r="Q360" s="83"/>
      <c r="R360" s="83"/>
      <c r="S360" s="83"/>
      <c r="T360" s="84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16" t="s">
        <v>141</v>
      </c>
      <c r="AU360" s="16" t="s">
        <v>81</v>
      </c>
    </row>
    <row r="361" s="2" customFormat="1" ht="16.5" customHeight="1">
      <c r="A361" s="37"/>
      <c r="B361" s="38"/>
      <c r="C361" s="228" t="s">
        <v>671</v>
      </c>
      <c r="D361" s="228" t="s">
        <v>172</v>
      </c>
      <c r="E361" s="229" t="s">
        <v>672</v>
      </c>
      <c r="F361" s="230" t="s">
        <v>673</v>
      </c>
      <c r="G361" s="231" t="s">
        <v>136</v>
      </c>
      <c r="H361" s="232">
        <v>50</v>
      </c>
      <c r="I361" s="233"/>
      <c r="J361" s="234">
        <f>ROUND(I361*H361,2)</f>
        <v>0</v>
      </c>
      <c r="K361" s="230" t="s">
        <v>137</v>
      </c>
      <c r="L361" s="43"/>
      <c r="M361" s="235" t="s">
        <v>19</v>
      </c>
      <c r="N361" s="236" t="s">
        <v>43</v>
      </c>
      <c r="O361" s="83"/>
      <c r="P361" s="219">
        <f>O361*H361</f>
        <v>0</v>
      </c>
      <c r="Q361" s="219">
        <v>0</v>
      </c>
      <c r="R361" s="219">
        <f>Q361*H361</f>
        <v>0</v>
      </c>
      <c r="S361" s="219">
        <v>0</v>
      </c>
      <c r="T361" s="220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221" t="s">
        <v>139</v>
      </c>
      <c r="AT361" s="221" t="s">
        <v>172</v>
      </c>
      <c r="AU361" s="221" t="s">
        <v>81</v>
      </c>
      <c r="AY361" s="16" t="s">
        <v>132</v>
      </c>
      <c r="BE361" s="222">
        <f>IF(N361="základní",J361,0)</f>
        <v>0</v>
      </c>
      <c r="BF361" s="222">
        <f>IF(N361="snížená",J361,0)</f>
        <v>0</v>
      </c>
      <c r="BG361" s="222">
        <f>IF(N361="zákl. přenesená",J361,0)</f>
        <v>0</v>
      </c>
      <c r="BH361" s="222">
        <f>IF(N361="sníž. přenesená",J361,0)</f>
        <v>0</v>
      </c>
      <c r="BI361" s="222">
        <f>IF(N361="nulová",J361,0)</f>
        <v>0</v>
      </c>
      <c r="BJ361" s="16" t="s">
        <v>79</v>
      </c>
      <c r="BK361" s="222">
        <f>ROUND(I361*H361,2)</f>
        <v>0</v>
      </c>
      <c r="BL361" s="16" t="s">
        <v>139</v>
      </c>
      <c r="BM361" s="221" t="s">
        <v>674</v>
      </c>
    </row>
    <row r="362" s="2" customFormat="1">
      <c r="A362" s="37"/>
      <c r="B362" s="38"/>
      <c r="C362" s="39"/>
      <c r="D362" s="223" t="s">
        <v>141</v>
      </c>
      <c r="E362" s="39"/>
      <c r="F362" s="224" t="s">
        <v>675</v>
      </c>
      <c r="G362" s="39"/>
      <c r="H362" s="39"/>
      <c r="I362" s="225"/>
      <c r="J362" s="39"/>
      <c r="K362" s="39"/>
      <c r="L362" s="43"/>
      <c r="M362" s="226"/>
      <c r="N362" s="227"/>
      <c r="O362" s="83"/>
      <c r="P362" s="83"/>
      <c r="Q362" s="83"/>
      <c r="R362" s="83"/>
      <c r="S362" s="83"/>
      <c r="T362" s="84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16" t="s">
        <v>141</v>
      </c>
      <c r="AU362" s="16" t="s">
        <v>81</v>
      </c>
    </row>
    <row r="363" s="2" customFormat="1">
      <c r="A363" s="37"/>
      <c r="B363" s="38"/>
      <c r="C363" s="39"/>
      <c r="D363" s="223" t="s">
        <v>177</v>
      </c>
      <c r="E363" s="39"/>
      <c r="F363" s="237" t="s">
        <v>676</v>
      </c>
      <c r="G363" s="39"/>
      <c r="H363" s="39"/>
      <c r="I363" s="225"/>
      <c r="J363" s="39"/>
      <c r="K363" s="39"/>
      <c r="L363" s="43"/>
      <c r="M363" s="226"/>
      <c r="N363" s="227"/>
      <c r="O363" s="83"/>
      <c r="P363" s="83"/>
      <c r="Q363" s="83"/>
      <c r="R363" s="83"/>
      <c r="S363" s="83"/>
      <c r="T363" s="84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T363" s="16" t="s">
        <v>177</v>
      </c>
      <c r="AU363" s="16" t="s">
        <v>81</v>
      </c>
    </row>
    <row r="364" s="2" customFormat="1" ht="33" customHeight="1">
      <c r="A364" s="37"/>
      <c r="B364" s="38"/>
      <c r="C364" s="209" t="s">
        <v>677</v>
      </c>
      <c r="D364" s="209" t="s">
        <v>133</v>
      </c>
      <c r="E364" s="210" t="s">
        <v>678</v>
      </c>
      <c r="F364" s="211" t="s">
        <v>679</v>
      </c>
      <c r="G364" s="212" t="s">
        <v>136</v>
      </c>
      <c r="H364" s="213">
        <v>80</v>
      </c>
      <c r="I364" s="214"/>
      <c r="J364" s="215">
        <f>ROUND(I364*H364,2)</f>
        <v>0</v>
      </c>
      <c r="K364" s="211" t="s">
        <v>137</v>
      </c>
      <c r="L364" s="216"/>
      <c r="M364" s="217" t="s">
        <v>19</v>
      </c>
      <c r="N364" s="218" t="s">
        <v>43</v>
      </c>
      <c r="O364" s="83"/>
      <c r="P364" s="219">
        <f>O364*H364</f>
        <v>0</v>
      </c>
      <c r="Q364" s="219">
        <v>0</v>
      </c>
      <c r="R364" s="219">
        <f>Q364*H364</f>
        <v>0</v>
      </c>
      <c r="S364" s="219">
        <v>0</v>
      </c>
      <c r="T364" s="220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221" t="s">
        <v>138</v>
      </c>
      <c r="AT364" s="221" t="s">
        <v>133</v>
      </c>
      <c r="AU364" s="221" t="s">
        <v>81</v>
      </c>
      <c r="AY364" s="16" t="s">
        <v>132</v>
      </c>
      <c r="BE364" s="222">
        <f>IF(N364="základní",J364,0)</f>
        <v>0</v>
      </c>
      <c r="BF364" s="222">
        <f>IF(N364="snížená",J364,0)</f>
        <v>0</v>
      </c>
      <c r="BG364" s="222">
        <f>IF(N364="zákl. přenesená",J364,0)</f>
        <v>0</v>
      </c>
      <c r="BH364" s="222">
        <f>IF(N364="sníž. přenesená",J364,0)</f>
        <v>0</v>
      </c>
      <c r="BI364" s="222">
        <f>IF(N364="nulová",J364,0)</f>
        <v>0</v>
      </c>
      <c r="BJ364" s="16" t="s">
        <v>79</v>
      </c>
      <c r="BK364" s="222">
        <f>ROUND(I364*H364,2)</f>
        <v>0</v>
      </c>
      <c r="BL364" s="16" t="s">
        <v>139</v>
      </c>
      <c r="BM364" s="221" t="s">
        <v>680</v>
      </c>
    </row>
    <row r="365" s="2" customFormat="1">
      <c r="A365" s="37"/>
      <c r="B365" s="38"/>
      <c r="C365" s="39"/>
      <c r="D365" s="223" t="s">
        <v>141</v>
      </c>
      <c r="E365" s="39"/>
      <c r="F365" s="224" t="s">
        <v>679</v>
      </c>
      <c r="G365" s="39"/>
      <c r="H365" s="39"/>
      <c r="I365" s="225"/>
      <c r="J365" s="39"/>
      <c r="K365" s="39"/>
      <c r="L365" s="43"/>
      <c r="M365" s="226"/>
      <c r="N365" s="227"/>
      <c r="O365" s="83"/>
      <c r="P365" s="83"/>
      <c r="Q365" s="83"/>
      <c r="R365" s="83"/>
      <c r="S365" s="83"/>
      <c r="T365" s="84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16" t="s">
        <v>141</v>
      </c>
      <c r="AU365" s="16" t="s">
        <v>81</v>
      </c>
    </row>
    <row r="366" s="2" customFormat="1">
      <c r="A366" s="37"/>
      <c r="B366" s="38"/>
      <c r="C366" s="39"/>
      <c r="D366" s="223" t="s">
        <v>177</v>
      </c>
      <c r="E366" s="39"/>
      <c r="F366" s="237" t="s">
        <v>681</v>
      </c>
      <c r="G366" s="39"/>
      <c r="H366" s="39"/>
      <c r="I366" s="225"/>
      <c r="J366" s="39"/>
      <c r="K366" s="39"/>
      <c r="L366" s="43"/>
      <c r="M366" s="226"/>
      <c r="N366" s="227"/>
      <c r="O366" s="83"/>
      <c r="P366" s="83"/>
      <c r="Q366" s="83"/>
      <c r="R366" s="83"/>
      <c r="S366" s="83"/>
      <c r="T366" s="84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T366" s="16" t="s">
        <v>177</v>
      </c>
      <c r="AU366" s="16" t="s">
        <v>81</v>
      </c>
    </row>
    <row r="367" s="2" customFormat="1" ht="24.15" customHeight="1">
      <c r="A367" s="37"/>
      <c r="B367" s="38"/>
      <c r="C367" s="228" t="s">
        <v>682</v>
      </c>
      <c r="D367" s="228" t="s">
        <v>172</v>
      </c>
      <c r="E367" s="229" t="s">
        <v>683</v>
      </c>
      <c r="F367" s="230" t="s">
        <v>684</v>
      </c>
      <c r="G367" s="231" t="s">
        <v>191</v>
      </c>
      <c r="H367" s="232">
        <v>22</v>
      </c>
      <c r="I367" s="233"/>
      <c r="J367" s="234">
        <f>ROUND(I367*H367,2)</f>
        <v>0</v>
      </c>
      <c r="K367" s="230" t="s">
        <v>137</v>
      </c>
      <c r="L367" s="43"/>
      <c r="M367" s="235" t="s">
        <v>19</v>
      </c>
      <c r="N367" s="236" t="s">
        <v>43</v>
      </c>
      <c r="O367" s="83"/>
      <c r="P367" s="219">
        <f>O367*H367</f>
        <v>0</v>
      </c>
      <c r="Q367" s="219">
        <v>0</v>
      </c>
      <c r="R367" s="219">
        <f>Q367*H367</f>
        <v>0</v>
      </c>
      <c r="S367" s="219">
        <v>0</v>
      </c>
      <c r="T367" s="220">
        <f>S367*H367</f>
        <v>0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221" t="s">
        <v>139</v>
      </c>
      <c r="AT367" s="221" t="s">
        <v>172</v>
      </c>
      <c r="AU367" s="221" t="s">
        <v>81</v>
      </c>
      <c r="AY367" s="16" t="s">
        <v>132</v>
      </c>
      <c r="BE367" s="222">
        <f>IF(N367="základní",J367,0)</f>
        <v>0</v>
      </c>
      <c r="BF367" s="222">
        <f>IF(N367="snížená",J367,0)</f>
        <v>0</v>
      </c>
      <c r="BG367" s="222">
        <f>IF(N367="zákl. přenesená",J367,0)</f>
        <v>0</v>
      </c>
      <c r="BH367" s="222">
        <f>IF(N367="sníž. přenesená",J367,0)</f>
        <v>0</v>
      </c>
      <c r="BI367" s="222">
        <f>IF(N367="nulová",J367,0)</f>
        <v>0</v>
      </c>
      <c r="BJ367" s="16" t="s">
        <v>79</v>
      </c>
      <c r="BK367" s="222">
        <f>ROUND(I367*H367,2)</f>
        <v>0</v>
      </c>
      <c r="BL367" s="16" t="s">
        <v>139</v>
      </c>
      <c r="BM367" s="221" t="s">
        <v>685</v>
      </c>
    </row>
    <row r="368" s="2" customFormat="1">
      <c r="A368" s="37"/>
      <c r="B368" s="38"/>
      <c r="C368" s="39"/>
      <c r="D368" s="223" t="s">
        <v>141</v>
      </c>
      <c r="E368" s="39"/>
      <c r="F368" s="224" t="s">
        <v>686</v>
      </c>
      <c r="G368" s="39"/>
      <c r="H368" s="39"/>
      <c r="I368" s="225"/>
      <c r="J368" s="39"/>
      <c r="K368" s="39"/>
      <c r="L368" s="43"/>
      <c r="M368" s="226"/>
      <c r="N368" s="227"/>
      <c r="O368" s="83"/>
      <c r="P368" s="83"/>
      <c r="Q368" s="83"/>
      <c r="R368" s="83"/>
      <c r="S368" s="83"/>
      <c r="T368" s="84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16" t="s">
        <v>141</v>
      </c>
      <c r="AU368" s="16" t="s">
        <v>81</v>
      </c>
    </row>
    <row r="369" s="2" customFormat="1" ht="16.5" customHeight="1">
      <c r="A369" s="37"/>
      <c r="B369" s="38"/>
      <c r="C369" s="209" t="s">
        <v>687</v>
      </c>
      <c r="D369" s="209" t="s">
        <v>133</v>
      </c>
      <c r="E369" s="210" t="s">
        <v>688</v>
      </c>
      <c r="F369" s="211" t="s">
        <v>689</v>
      </c>
      <c r="G369" s="212" t="s">
        <v>136</v>
      </c>
      <c r="H369" s="213">
        <v>90</v>
      </c>
      <c r="I369" s="214"/>
      <c r="J369" s="215">
        <f>ROUND(I369*H369,2)</f>
        <v>0</v>
      </c>
      <c r="K369" s="211" t="s">
        <v>19</v>
      </c>
      <c r="L369" s="216"/>
      <c r="M369" s="217" t="s">
        <v>19</v>
      </c>
      <c r="N369" s="218" t="s">
        <v>43</v>
      </c>
      <c r="O369" s="83"/>
      <c r="P369" s="219">
        <f>O369*H369</f>
        <v>0</v>
      </c>
      <c r="Q369" s="219">
        <v>0</v>
      </c>
      <c r="R369" s="219">
        <f>Q369*H369</f>
        <v>0</v>
      </c>
      <c r="S369" s="219">
        <v>0</v>
      </c>
      <c r="T369" s="220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221" t="s">
        <v>138</v>
      </c>
      <c r="AT369" s="221" t="s">
        <v>133</v>
      </c>
      <c r="AU369" s="221" t="s">
        <v>81</v>
      </c>
      <c r="AY369" s="16" t="s">
        <v>132</v>
      </c>
      <c r="BE369" s="222">
        <f>IF(N369="základní",J369,0)</f>
        <v>0</v>
      </c>
      <c r="BF369" s="222">
        <f>IF(N369="snížená",J369,0)</f>
        <v>0</v>
      </c>
      <c r="BG369" s="222">
        <f>IF(N369="zákl. přenesená",J369,0)</f>
        <v>0</v>
      </c>
      <c r="BH369" s="222">
        <f>IF(N369="sníž. přenesená",J369,0)</f>
        <v>0</v>
      </c>
      <c r="BI369" s="222">
        <f>IF(N369="nulová",J369,0)</f>
        <v>0</v>
      </c>
      <c r="BJ369" s="16" t="s">
        <v>79</v>
      </c>
      <c r="BK369" s="222">
        <f>ROUND(I369*H369,2)</f>
        <v>0</v>
      </c>
      <c r="BL369" s="16" t="s">
        <v>139</v>
      </c>
      <c r="BM369" s="221" t="s">
        <v>690</v>
      </c>
    </row>
    <row r="370" s="2" customFormat="1">
      <c r="A370" s="37"/>
      <c r="B370" s="38"/>
      <c r="C370" s="39"/>
      <c r="D370" s="223" t="s">
        <v>141</v>
      </c>
      <c r="E370" s="39"/>
      <c r="F370" s="224" t="s">
        <v>689</v>
      </c>
      <c r="G370" s="39"/>
      <c r="H370" s="39"/>
      <c r="I370" s="225"/>
      <c r="J370" s="39"/>
      <c r="K370" s="39"/>
      <c r="L370" s="43"/>
      <c r="M370" s="226"/>
      <c r="N370" s="227"/>
      <c r="O370" s="83"/>
      <c r="P370" s="83"/>
      <c r="Q370" s="83"/>
      <c r="R370" s="83"/>
      <c r="S370" s="83"/>
      <c r="T370" s="84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16" t="s">
        <v>141</v>
      </c>
      <c r="AU370" s="16" t="s">
        <v>81</v>
      </c>
    </row>
    <row r="371" s="2" customFormat="1">
      <c r="A371" s="37"/>
      <c r="B371" s="38"/>
      <c r="C371" s="39"/>
      <c r="D371" s="223" t="s">
        <v>177</v>
      </c>
      <c r="E371" s="39"/>
      <c r="F371" s="237" t="s">
        <v>691</v>
      </c>
      <c r="G371" s="39"/>
      <c r="H371" s="39"/>
      <c r="I371" s="225"/>
      <c r="J371" s="39"/>
      <c r="K371" s="39"/>
      <c r="L371" s="43"/>
      <c r="M371" s="226"/>
      <c r="N371" s="227"/>
      <c r="O371" s="83"/>
      <c r="P371" s="83"/>
      <c r="Q371" s="83"/>
      <c r="R371" s="83"/>
      <c r="S371" s="83"/>
      <c r="T371" s="84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16" t="s">
        <v>177</v>
      </c>
      <c r="AU371" s="16" t="s">
        <v>81</v>
      </c>
    </row>
    <row r="372" s="2" customFormat="1" ht="16.5" customHeight="1">
      <c r="A372" s="37"/>
      <c r="B372" s="38"/>
      <c r="C372" s="228" t="s">
        <v>692</v>
      </c>
      <c r="D372" s="228" t="s">
        <v>172</v>
      </c>
      <c r="E372" s="229" t="s">
        <v>693</v>
      </c>
      <c r="F372" s="230" t="s">
        <v>694</v>
      </c>
      <c r="G372" s="231" t="s">
        <v>191</v>
      </c>
      <c r="H372" s="232">
        <v>60</v>
      </c>
      <c r="I372" s="233"/>
      <c r="J372" s="234">
        <f>ROUND(I372*H372,2)</f>
        <v>0</v>
      </c>
      <c r="K372" s="230" t="s">
        <v>137</v>
      </c>
      <c r="L372" s="43"/>
      <c r="M372" s="235" t="s">
        <v>19</v>
      </c>
      <c r="N372" s="236" t="s">
        <v>43</v>
      </c>
      <c r="O372" s="83"/>
      <c r="P372" s="219">
        <f>O372*H372</f>
        <v>0</v>
      </c>
      <c r="Q372" s="219">
        <v>0</v>
      </c>
      <c r="R372" s="219">
        <f>Q372*H372</f>
        <v>0</v>
      </c>
      <c r="S372" s="219">
        <v>0</v>
      </c>
      <c r="T372" s="220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221" t="s">
        <v>139</v>
      </c>
      <c r="AT372" s="221" t="s">
        <v>172</v>
      </c>
      <c r="AU372" s="221" t="s">
        <v>81</v>
      </c>
      <c r="AY372" s="16" t="s">
        <v>132</v>
      </c>
      <c r="BE372" s="222">
        <f>IF(N372="základní",J372,0)</f>
        <v>0</v>
      </c>
      <c r="BF372" s="222">
        <f>IF(N372="snížená",J372,0)</f>
        <v>0</v>
      </c>
      <c r="BG372" s="222">
        <f>IF(N372="zákl. přenesená",J372,0)</f>
        <v>0</v>
      </c>
      <c r="BH372" s="222">
        <f>IF(N372="sníž. přenesená",J372,0)</f>
        <v>0</v>
      </c>
      <c r="BI372" s="222">
        <f>IF(N372="nulová",J372,0)</f>
        <v>0</v>
      </c>
      <c r="BJ372" s="16" t="s">
        <v>79</v>
      </c>
      <c r="BK372" s="222">
        <f>ROUND(I372*H372,2)</f>
        <v>0</v>
      </c>
      <c r="BL372" s="16" t="s">
        <v>139</v>
      </c>
      <c r="BM372" s="221" t="s">
        <v>695</v>
      </c>
    </row>
    <row r="373" s="2" customFormat="1">
      <c r="A373" s="37"/>
      <c r="B373" s="38"/>
      <c r="C373" s="39"/>
      <c r="D373" s="223" t="s">
        <v>141</v>
      </c>
      <c r="E373" s="39"/>
      <c r="F373" s="224" t="s">
        <v>694</v>
      </c>
      <c r="G373" s="39"/>
      <c r="H373" s="39"/>
      <c r="I373" s="225"/>
      <c r="J373" s="39"/>
      <c r="K373" s="39"/>
      <c r="L373" s="43"/>
      <c r="M373" s="226"/>
      <c r="N373" s="227"/>
      <c r="O373" s="83"/>
      <c r="P373" s="83"/>
      <c r="Q373" s="83"/>
      <c r="R373" s="83"/>
      <c r="S373" s="83"/>
      <c r="T373" s="84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16" t="s">
        <v>141</v>
      </c>
      <c r="AU373" s="16" t="s">
        <v>81</v>
      </c>
    </row>
    <row r="374" s="2" customFormat="1">
      <c r="A374" s="37"/>
      <c r="B374" s="38"/>
      <c r="C374" s="39"/>
      <c r="D374" s="223" t="s">
        <v>177</v>
      </c>
      <c r="E374" s="39"/>
      <c r="F374" s="237" t="s">
        <v>696</v>
      </c>
      <c r="G374" s="39"/>
      <c r="H374" s="39"/>
      <c r="I374" s="225"/>
      <c r="J374" s="39"/>
      <c r="K374" s="39"/>
      <c r="L374" s="43"/>
      <c r="M374" s="226"/>
      <c r="N374" s="227"/>
      <c r="O374" s="83"/>
      <c r="P374" s="83"/>
      <c r="Q374" s="83"/>
      <c r="R374" s="83"/>
      <c r="S374" s="83"/>
      <c r="T374" s="84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16" t="s">
        <v>177</v>
      </c>
      <c r="AU374" s="16" t="s">
        <v>81</v>
      </c>
    </row>
    <row r="375" s="2" customFormat="1" ht="24.15" customHeight="1">
      <c r="A375" s="37"/>
      <c r="B375" s="38"/>
      <c r="C375" s="228" t="s">
        <v>697</v>
      </c>
      <c r="D375" s="228" t="s">
        <v>172</v>
      </c>
      <c r="E375" s="229" t="s">
        <v>698</v>
      </c>
      <c r="F375" s="230" t="s">
        <v>699</v>
      </c>
      <c r="G375" s="231" t="s">
        <v>136</v>
      </c>
      <c r="H375" s="232">
        <v>170</v>
      </c>
      <c r="I375" s="233"/>
      <c r="J375" s="234">
        <f>ROUND(I375*H375,2)</f>
        <v>0</v>
      </c>
      <c r="K375" s="230" t="s">
        <v>137</v>
      </c>
      <c r="L375" s="43"/>
      <c r="M375" s="235" t="s">
        <v>19</v>
      </c>
      <c r="N375" s="236" t="s">
        <v>43</v>
      </c>
      <c r="O375" s="83"/>
      <c r="P375" s="219">
        <f>O375*H375</f>
        <v>0</v>
      </c>
      <c r="Q375" s="219">
        <v>0</v>
      </c>
      <c r="R375" s="219">
        <f>Q375*H375</f>
        <v>0</v>
      </c>
      <c r="S375" s="219">
        <v>0</v>
      </c>
      <c r="T375" s="220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21" t="s">
        <v>139</v>
      </c>
      <c r="AT375" s="221" t="s">
        <v>172</v>
      </c>
      <c r="AU375" s="221" t="s">
        <v>81</v>
      </c>
      <c r="AY375" s="16" t="s">
        <v>132</v>
      </c>
      <c r="BE375" s="222">
        <f>IF(N375="základní",J375,0)</f>
        <v>0</v>
      </c>
      <c r="BF375" s="222">
        <f>IF(N375="snížená",J375,0)</f>
        <v>0</v>
      </c>
      <c r="BG375" s="222">
        <f>IF(N375="zákl. přenesená",J375,0)</f>
        <v>0</v>
      </c>
      <c r="BH375" s="222">
        <f>IF(N375="sníž. přenesená",J375,0)</f>
        <v>0</v>
      </c>
      <c r="BI375" s="222">
        <f>IF(N375="nulová",J375,0)</f>
        <v>0</v>
      </c>
      <c r="BJ375" s="16" t="s">
        <v>79</v>
      </c>
      <c r="BK375" s="222">
        <f>ROUND(I375*H375,2)</f>
        <v>0</v>
      </c>
      <c r="BL375" s="16" t="s">
        <v>139</v>
      </c>
      <c r="BM375" s="221" t="s">
        <v>700</v>
      </c>
    </row>
    <row r="376" s="2" customFormat="1">
      <c r="A376" s="37"/>
      <c r="B376" s="38"/>
      <c r="C376" s="39"/>
      <c r="D376" s="223" t="s">
        <v>141</v>
      </c>
      <c r="E376" s="39"/>
      <c r="F376" s="224" t="s">
        <v>701</v>
      </c>
      <c r="G376" s="39"/>
      <c r="H376" s="39"/>
      <c r="I376" s="225"/>
      <c r="J376" s="39"/>
      <c r="K376" s="39"/>
      <c r="L376" s="43"/>
      <c r="M376" s="226"/>
      <c r="N376" s="227"/>
      <c r="O376" s="83"/>
      <c r="P376" s="83"/>
      <c r="Q376" s="83"/>
      <c r="R376" s="83"/>
      <c r="S376" s="83"/>
      <c r="T376" s="84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16" t="s">
        <v>141</v>
      </c>
      <c r="AU376" s="16" t="s">
        <v>81</v>
      </c>
    </row>
    <row r="377" s="12" customFormat="1" ht="22.8" customHeight="1">
      <c r="A377" s="12"/>
      <c r="B377" s="195"/>
      <c r="C377" s="196"/>
      <c r="D377" s="197" t="s">
        <v>71</v>
      </c>
      <c r="E377" s="238" t="s">
        <v>702</v>
      </c>
      <c r="F377" s="238" t="s">
        <v>703</v>
      </c>
      <c r="G377" s="196"/>
      <c r="H377" s="196"/>
      <c r="I377" s="199"/>
      <c r="J377" s="239">
        <f>BK377</f>
        <v>0</v>
      </c>
      <c r="K377" s="196"/>
      <c r="L377" s="201"/>
      <c r="M377" s="202"/>
      <c r="N377" s="203"/>
      <c r="O377" s="203"/>
      <c r="P377" s="204">
        <f>SUM(P378:P390)</f>
        <v>0</v>
      </c>
      <c r="Q377" s="203"/>
      <c r="R377" s="204">
        <f>SUM(R378:R390)</f>
        <v>0</v>
      </c>
      <c r="S377" s="203"/>
      <c r="T377" s="205">
        <f>SUM(T378:T390)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06" t="s">
        <v>79</v>
      </c>
      <c r="AT377" s="207" t="s">
        <v>71</v>
      </c>
      <c r="AU377" s="207" t="s">
        <v>79</v>
      </c>
      <c r="AY377" s="206" t="s">
        <v>132</v>
      </c>
      <c r="BK377" s="208">
        <f>SUM(BK378:BK390)</f>
        <v>0</v>
      </c>
    </row>
    <row r="378" s="2" customFormat="1" ht="16.5" customHeight="1">
      <c r="A378" s="37"/>
      <c r="B378" s="38"/>
      <c r="C378" s="228" t="s">
        <v>704</v>
      </c>
      <c r="D378" s="228" t="s">
        <v>172</v>
      </c>
      <c r="E378" s="229" t="s">
        <v>705</v>
      </c>
      <c r="F378" s="230" t="s">
        <v>706</v>
      </c>
      <c r="G378" s="231" t="s">
        <v>191</v>
      </c>
      <c r="H378" s="232">
        <v>2</v>
      </c>
      <c r="I378" s="233"/>
      <c r="J378" s="234">
        <f>ROUND(I378*H378,2)</f>
        <v>0</v>
      </c>
      <c r="K378" s="230" t="s">
        <v>137</v>
      </c>
      <c r="L378" s="43"/>
      <c r="M378" s="235" t="s">
        <v>19</v>
      </c>
      <c r="N378" s="236" t="s">
        <v>43</v>
      </c>
      <c r="O378" s="83"/>
      <c r="P378" s="219">
        <f>O378*H378</f>
        <v>0</v>
      </c>
      <c r="Q378" s="219">
        <v>0</v>
      </c>
      <c r="R378" s="219">
        <f>Q378*H378</f>
        <v>0</v>
      </c>
      <c r="S378" s="219">
        <v>0</v>
      </c>
      <c r="T378" s="220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221" t="s">
        <v>139</v>
      </c>
      <c r="AT378" s="221" t="s">
        <v>172</v>
      </c>
      <c r="AU378" s="221" t="s">
        <v>81</v>
      </c>
      <c r="AY378" s="16" t="s">
        <v>132</v>
      </c>
      <c r="BE378" s="222">
        <f>IF(N378="základní",J378,0)</f>
        <v>0</v>
      </c>
      <c r="BF378" s="222">
        <f>IF(N378="snížená",J378,0)</f>
        <v>0</v>
      </c>
      <c r="BG378" s="222">
        <f>IF(N378="zákl. přenesená",J378,0)</f>
        <v>0</v>
      </c>
      <c r="BH378" s="222">
        <f>IF(N378="sníž. přenesená",J378,0)</f>
        <v>0</v>
      </c>
      <c r="BI378" s="222">
        <f>IF(N378="nulová",J378,0)</f>
        <v>0</v>
      </c>
      <c r="BJ378" s="16" t="s">
        <v>79</v>
      </c>
      <c r="BK378" s="222">
        <f>ROUND(I378*H378,2)</f>
        <v>0</v>
      </c>
      <c r="BL378" s="16" t="s">
        <v>139</v>
      </c>
      <c r="BM378" s="221" t="s">
        <v>707</v>
      </c>
    </row>
    <row r="379" s="2" customFormat="1">
      <c r="A379" s="37"/>
      <c r="B379" s="38"/>
      <c r="C379" s="39"/>
      <c r="D379" s="223" t="s">
        <v>141</v>
      </c>
      <c r="E379" s="39"/>
      <c r="F379" s="224" t="s">
        <v>706</v>
      </c>
      <c r="G379" s="39"/>
      <c r="H379" s="39"/>
      <c r="I379" s="225"/>
      <c r="J379" s="39"/>
      <c r="K379" s="39"/>
      <c r="L379" s="43"/>
      <c r="M379" s="226"/>
      <c r="N379" s="227"/>
      <c r="O379" s="83"/>
      <c r="P379" s="83"/>
      <c r="Q379" s="83"/>
      <c r="R379" s="83"/>
      <c r="S379" s="83"/>
      <c r="T379" s="84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16" t="s">
        <v>141</v>
      </c>
      <c r="AU379" s="16" t="s">
        <v>81</v>
      </c>
    </row>
    <row r="380" s="2" customFormat="1" ht="16.5" customHeight="1">
      <c r="A380" s="37"/>
      <c r="B380" s="38"/>
      <c r="C380" s="228" t="s">
        <v>708</v>
      </c>
      <c r="D380" s="228" t="s">
        <v>172</v>
      </c>
      <c r="E380" s="229" t="s">
        <v>709</v>
      </c>
      <c r="F380" s="230" t="s">
        <v>710</v>
      </c>
      <c r="G380" s="231" t="s">
        <v>191</v>
      </c>
      <c r="H380" s="232">
        <v>34</v>
      </c>
      <c r="I380" s="233"/>
      <c r="J380" s="234">
        <f>ROUND(I380*H380,2)</f>
        <v>0</v>
      </c>
      <c r="K380" s="230" t="s">
        <v>137</v>
      </c>
      <c r="L380" s="43"/>
      <c r="M380" s="235" t="s">
        <v>19</v>
      </c>
      <c r="N380" s="236" t="s">
        <v>43</v>
      </c>
      <c r="O380" s="83"/>
      <c r="P380" s="219">
        <f>O380*H380</f>
        <v>0</v>
      </c>
      <c r="Q380" s="219">
        <v>0</v>
      </c>
      <c r="R380" s="219">
        <f>Q380*H380</f>
        <v>0</v>
      </c>
      <c r="S380" s="219">
        <v>0</v>
      </c>
      <c r="T380" s="220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21" t="s">
        <v>139</v>
      </c>
      <c r="AT380" s="221" t="s">
        <v>172</v>
      </c>
      <c r="AU380" s="221" t="s">
        <v>81</v>
      </c>
      <c r="AY380" s="16" t="s">
        <v>132</v>
      </c>
      <c r="BE380" s="222">
        <f>IF(N380="základní",J380,0)</f>
        <v>0</v>
      </c>
      <c r="BF380" s="222">
        <f>IF(N380="snížená",J380,0)</f>
        <v>0</v>
      </c>
      <c r="BG380" s="222">
        <f>IF(N380="zákl. přenesená",J380,0)</f>
        <v>0</v>
      </c>
      <c r="BH380" s="222">
        <f>IF(N380="sníž. přenesená",J380,0)</f>
        <v>0</v>
      </c>
      <c r="BI380" s="222">
        <f>IF(N380="nulová",J380,0)</f>
        <v>0</v>
      </c>
      <c r="BJ380" s="16" t="s">
        <v>79</v>
      </c>
      <c r="BK380" s="222">
        <f>ROUND(I380*H380,2)</f>
        <v>0</v>
      </c>
      <c r="BL380" s="16" t="s">
        <v>139</v>
      </c>
      <c r="BM380" s="221" t="s">
        <v>711</v>
      </c>
    </row>
    <row r="381" s="2" customFormat="1">
      <c r="A381" s="37"/>
      <c r="B381" s="38"/>
      <c r="C381" s="39"/>
      <c r="D381" s="223" t="s">
        <v>141</v>
      </c>
      <c r="E381" s="39"/>
      <c r="F381" s="224" t="s">
        <v>710</v>
      </c>
      <c r="G381" s="39"/>
      <c r="H381" s="39"/>
      <c r="I381" s="225"/>
      <c r="J381" s="39"/>
      <c r="K381" s="39"/>
      <c r="L381" s="43"/>
      <c r="M381" s="226"/>
      <c r="N381" s="227"/>
      <c r="O381" s="83"/>
      <c r="P381" s="83"/>
      <c r="Q381" s="83"/>
      <c r="R381" s="83"/>
      <c r="S381" s="83"/>
      <c r="T381" s="84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16" t="s">
        <v>141</v>
      </c>
      <c r="AU381" s="16" t="s">
        <v>81</v>
      </c>
    </row>
    <row r="382" s="2" customFormat="1" ht="16.5" customHeight="1">
      <c r="A382" s="37"/>
      <c r="B382" s="38"/>
      <c r="C382" s="228" t="s">
        <v>712</v>
      </c>
      <c r="D382" s="228" t="s">
        <v>172</v>
      </c>
      <c r="E382" s="229" t="s">
        <v>713</v>
      </c>
      <c r="F382" s="230" t="s">
        <v>714</v>
      </c>
      <c r="G382" s="231" t="s">
        <v>191</v>
      </c>
      <c r="H382" s="232">
        <v>16</v>
      </c>
      <c r="I382" s="233"/>
      <c r="J382" s="234">
        <f>ROUND(I382*H382,2)</f>
        <v>0</v>
      </c>
      <c r="K382" s="230" t="s">
        <v>137</v>
      </c>
      <c r="L382" s="43"/>
      <c r="M382" s="235" t="s">
        <v>19</v>
      </c>
      <c r="N382" s="236" t="s">
        <v>43</v>
      </c>
      <c r="O382" s="83"/>
      <c r="P382" s="219">
        <f>O382*H382</f>
        <v>0</v>
      </c>
      <c r="Q382" s="219">
        <v>0</v>
      </c>
      <c r="R382" s="219">
        <f>Q382*H382</f>
        <v>0</v>
      </c>
      <c r="S382" s="219">
        <v>0</v>
      </c>
      <c r="T382" s="220">
        <f>S382*H382</f>
        <v>0</v>
      </c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R382" s="221" t="s">
        <v>139</v>
      </c>
      <c r="AT382" s="221" t="s">
        <v>172</v>
      </c>
      <c r="AU382" s="221" t="s">
        <v>81</v>
      </c>
      <c r="AY382" s="16" t="s">
        <v>132</v>
      </c>
      <c r="BE382" s="222">
        <f>IF(N382="základní",J382,0)</f>
        <v>0</v>
      </c>
      <c r="BF382" s="222">
        <f>IF(N382="snížená",J382,0)</f>
        <v>0</v>
      </c>
      <c r="BG382" s="222">
        <f>IF(N382="zákl. přenesená",J382,0)</f>
        <v>0</v>
      </c>
      <c r="BH382" s="222">
        <f>IF(N382="sníž. přenesená",J382,0)</f>
        <v>0</v>
      </c>
      <c r="BI382" s="222">
        <f>IF(N382="nulová",J382,0)</f>
        <v>0</v>
      </c>
      <c r="BJ382" s="16" t="s">
        <v>79</v>
      </c>
      <c r="BK382" s="222">
        <f>ROUND(I382*H382,2)</f>
        <v>0</v>
      </c>
      <c r="BL382" s="16" t="s">
        <v>139</v>
      </c>
      <c r="BM382" s="221" t="s">
        <v>715</v>
      </c>
    </row>
    <row r="383" s="2" customFormat="1">
      <c r="A383" s="37"/>
      <c r="B383" s="38"/>
      <c r="C383" s="39"/>
      <c r="D383" s="223" t="s">
        <v>141</v>
      </c>
      <c r="E383" s="39"/>
      <c r="F383" s="224" t="s">
        <v>714</v>
      </c>
      <c r="G383" s="39"/>
      <c r="H383" s="39"/>
      <c r="I383" s="225"/>
      <c r="J383" s="39"/>
      <c r="K383" s="39"/>
      <c r="L383" s="43"/>
      <c r="M383" s="226"/>
      <c r="N383" s="227"/>
      <c r="O383" s="83"/>
      <c r="P383" s="83"/>
      <c r="Q383" s="83"/>
      <c r="R383" s="83"/>
      <c r="S383" s="83"/>
      <c r="T383" s="84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T383" s="16" t="s">
        <v>141</v>
      </c>
      <c r="AU383" s="16" t="s">
        <v>81</v>
      </c>
    </row>
    <row r="384" s="2" customFormat="1" ht="16.5" customHeight="1">
      <c r="A384" s="37"/>
      <c r="B384" s="38"/>
      <c r="C384" s="228" t="s">
        <v>716</v>
      </c>
      <c r="D384" s="228" t="s">
        <v>172</v>
      </c>
      <c r="E384" s="229" t="s">
        <v>717</v>
      </c>
      <c r="F384" s="230" t="s">
        <v>718</v>
      </c>
      <c r="G384" s="231" t="s">
        <v>191</v>
      </c>
      <c r="H384" s="232">
        <v>2</v>
      </c>
      <c r="I384" s="233"/>
      <c r="J384" s="234">
        <f>ROUND(I384*H384,2)</f>
        <v>0</v>
      </c>
      <c r="K384" s="230" t="s">
        <v>137</v>
      </c>
      <c r="L384" s="43"/>
      <c r="M384" s="235" t="s">
        <v>19</v>
      </c>
      <c r="N384" s="236" t="s">
        <v>43</v>
      </c>
      <c r="O384" s="83"/>
      <c r="P384" s="219">
        <f>O384*H384</f>
        <v>0</v>
      </c>
      <c r="Q384" s="219">
        <v>0</v>
      </c>
      <c r="R384" s="219">
        <f>Q384*H384</f>
        <v>0</v>
      </c>
      <c r="S384" s="219">
        <v>0</v>
      </c>
      <c r="T384" s="220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221" t="s">
        <v>192</v>
      </c>
      <c r="AT384" s="221" t="s">
        <v>172</v>
      </c>
      <c r="AU384" s="221" t="s">
        <v>81</v>
      </c>
      <c r="AY384" s="16" t="s">
        <v>132</v>
      </c>
      <c r="BE384" s="222">
        <f>IF(N384="základní",J384,0)</f>
        <v>0</v>
      </c>
      <c r="BF384" s="222">
        <f>IF(N384="snížená",J384,0)</f>
        <v>0</v>
      </c>
      <c r="BG384" s="222">
        <f>IF(N384="zákl. přenesená",J384,0)</f>
        <v>0</v>
      </c>
      <c r="BH384" s="222">
        <f>IF(N384="sníž. přenesená",J384,0)</f>
        <v>0</v>
      </c>
      <c r="BI384" s="222">
        <f>IF(N384="nulová",J384,0)</f>
        <v>0</v>
      </c>
      <c r="BJ384" s="16" t="s">
        <v>79</v>
      </c>
      <c r="BK384" s="222">
        <f>ROUND(I384*H384,2)</f>
        <v>0</v>
      </c>
      <c r="BL384" s="16" t="s">
        <v>192</v>
      </c>
      <c r="BM384" s="221" t="s">
        <v>719</v>
      </c>
    </row>
    <row r="385" s="2" customFormat="1">
      <c r="A385" s="37"/>
      <c r="B385" s="38"/>
      <c r="C385" s="39"/>
      <c r="D385" s="223" t="s">
        <v>141</v>
      </c>
      <c r="E385" s="39"/>
      <c r="F385" s="224" t="s">
        <v>718</v>
      </c>
      <c r="G385" s="39"/>
      <c r="H385" s="39"/>
      <c r="I385" s="225"/>
      <c r="J385" s="39"/>
      <c r="K385" s="39"/>
      <c r="L385" s="43"/>
      <c r="M385" s="226"/>
      <c r="N385" s="227"/>
      <c r="O385" s="83"/>
      <c r="P385" s="83"/>
      <c r="Q385" s="83"/>
      <c r="R385" s="83"/>
      <c r="S385" s="83"/>
      <c r="T385" s="84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16" t="s">
        <v>141</v>
      </c>
      <c r="AU385" s="16" t="s">
        <v>81</v>
      </c>
    </row>
    <row r="386" s="2" customFormat="1" ht="21.75" customHeight="1">
      <c r="A386" s="37"/>
      <c r="B386" s="38"/>
      <c r="C386" s="228" t="s">
        <v>720</v>
      </c>
      <c r="D386" s="228" t="s">
        <v>172</v>
      </c>
      <c r="E386" s="229" t="s">
        <v>721</v>
      </c>
      <c r="F386" s="230" t="s">
        <v>722</v>
      </c>
      <c r="G386" s="231" t="s">
        <v>191</v>
      </c>
      <c r="H386" s="232">
        <v>16</v>
      </c>
      <c r="I386" s="233"/>
      <c r="J386" s="234">
        <f>ROUND(I386*H386,2)</f>
        <v>0</v>
      </c>
      <c r="K386" s="230" t="s">
        <v>137</v>
      </c>
      <c r="L386" s="43"/>
      <c r="M386" s="235" t="s">
        <v>19</v>
      </c>
      <c r="N386" s="236" t="s">
        <v>43</v>
      </c>
      <c r="O386" s="83"/>
      <c r="P386" s="219">
        <f>O386*H386</f>
        <v>0</v>
      </c>
      <c r="Q386" s="219">
        <v>0</v>
      </c>
      <c r="R386" s="219">
        <f>Q386*H386</f>
        <v>0</v>
      </c>
      <c r="S386" s="219">
        <v>0</v>
      </c>
      <c r="T386" s="220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221" t="s">
        <v>192</v>
      </c>
      <c r="AT386" s="221" t="s">
        <v>172</v>
      </c>
      <c r="AU386" s="221" t="s">
        <v>81</v>
      </c>
      <c r="AY386" s="16" t="s">
        <v>132</v>
      </c>
      <c r="BE386" s="222">
        <f>IF(N386="základní",J386,0)</f>
        <v>0</v>
      </c>
      <c r="BF386" s="222">
        <f>IF(N386="snížená",J386,0)</f>
        <v>0</v>
      </c>
      <c r="BG386" s="222">
        <f>IF(N386="zákl. přenesená",J386,0)</f>
        <v>0</v>
      </c>
      <c r="BH386" s="222">
        <f>IF(N386="sníž. přenesená",J386,0)</f>
        <v>0</v>
      </c>
      <c r="BI386" s="222">
        <f>IF(N386="nulová",J386,0)</f>
        <v>0</v>
      </c>
      <c r="BJ386" s="16" t="s">
        <v>79</v>
      </c>
      <c r="BK386" s="222">
        <f>ROUND(I386*H386,2)</f>
        <v>0</v>
      </c>
      <c r="BL386" s="16" t="s">
        <v>192</v>
      </c>
      <c r="BM386" s="221" t="s">
        <v>723</v>
      </c>
    </row>
    <row r="387" s="2" customFormat="1">
      <c r="A387" s="37"/>
      <c r="B387" s="38"/>
      <c r="C387" s="39"/>
      <c r="D387" s="223" t="s">
        <v>141</v>
      </c>
      <c r="E387" s="39"/>
      <c r="F387" s="224" t="s">
        <v>722</v>
      </c>
      <c r="G387" s="39"/>
      <c r="H387" s="39"/>
      <c r="I387" s="225"/>
      <c r="J387" s="39"/>
      <c r="K387" s="39"/>
      <c r="L387" s="43"/>
      <c r="M387" s="226"/>
      <c r="N387" s="227"/>
      <c r="O387" s="83"/>
      <c r="P387" s="83"/>
      <c r="Q387" s="83"/>
      <c r="R387" s="83"/>
      <c r="S387" s="83"/>
      <c r="T387" s="84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16" t="s">
        <v>141</v>
      </c>
      <c r="AU387" s="16" t="s">
        <v>81</v>
      </c>
    </row>
    <row r="388" s="2" customFormat="1" ht="16.5" customHeight="1">
      <c r="A388" s="37"/>
      <c r="B388" s="38"/>
      <c r="C388" s="228" t="s">
        <v>382</v>
      </c>
      <c r="D388" s="228" t="s">
        <v>172</v>
      </c>
      <c r="E388" s="229" t="s">
        <v>724</v>
      </c>
      <c r="F388" s="230" t="s">
        <v>725</v>
      </c>
      <c r="G388" s="231" t="s">
        <v>191</v>
      </c>
      <c r="H388" s="232">
        <v>82</v>
      </c>
      <c r="I388" s="233"/>
      <c r="J388" s="234">
        <f>ROUND(I388*H388,2)</f>
        <v>0</v>
      </c>
      <c r="K388" s="230" t="s">
        <v>137</v>
      </c>
      <c r="L388" s="43"/>
      <c r="M388" s="235" t="s">
        <v>19</v>
      </c>
      <c r="N388" s="236" t="s">
        <v>43</v>
      </c>
      <c r="O388" s="83"/>
      <c r="P388" s="219">
        <f>O388*H388</f>
        <v>0</v>
      </c>
      <c r="Q388" s="219">
        <v>0</v>
      </c>
      <c r="R388" s="219">
        <f>Q388*H388</f>
        <v>0</v>
      </c>
      <c r="S388" s="219">
        <v>0</v>
      </c>
      <c r="T388" s="220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221" t="s">
        <v>192</v>
      </c>
      <c r="AT388" s="221" t="s">
        <v>172</v>
      </c>
      <c r="AU388" s="221" t="s">
        <v>81</v>
      </c>
      <c r="AY388" s="16" t="s">
        <v>132</v>
      </c>
      <c r="BE388" s="222">
        <f>IF(N388="základní",J388,0)</f>
        <v>0</v>
      </c>
      <c r="BF388" s="222">
        <f>IF(N388="snížená",J388,0)</f>
        <v>0</v>
      </c>
      <c r="BG388" s="222">
        <f>IF(N388="zákl. přenesená",J388,0)</f>
        <v>0</v>
      </c>
      <c r="BH388" s="222">
        <f>IF(N388="sníž. přenesená",J388,0)</f>
        <v>0</v>
      </c>
      <c r="BI388" s="222">
        <f>IF(N388="nulová",J388,0)</f>
        <v>0</v>
      </c>
      <c r="BJ388" s="16" t="s">
        <v>79</v>
      </c>
      <c r="BK388" s="222">
        <f>ROUND(I388*H388,2)</f>
        <v>0</v>
      </c>
      <c r="BL388" s="16" t="s">
        <v>192</v>
      </c>
      <c r="BM388" s="221" t="s">
        <v>726</v>
      </c>
    </row>
    <row r="389" s="2" customFormat="1">
      <c r="A389" s="37"/>
      <c r="B389" s="38"/>
      <c r="C389" s="39"/>
      <c r="D389" s="223" t="s">
        <v>141</v>
      </c>
      <c r="E389" s="39"/>
      <c r="F389" s="224" t="s">
        <v>725</v>
      </c>
      <c r="G389" s="39"/>
      <c r="H389" s="39"/>
      <c r="I389" s="225"/>
      <c r="J389" s="39"/>
      <c r="K389" s="39"/>
      <c r="L389" s="43"/>
      <c r="M389" s="226"/>
      <c r="N389" s="227"/>
      <c r="O389" s="83"/>
      <c r="P389" s="83"/>
      <c r="Q389" s="83"/>
      <c r="R389" s="83"/>
      <c r="S389" s="83"/>
      <c r="T389" s="84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16" t="s">
        <v>141</v>
      </c>
      <c r="AU389" s="16" t="s">
        <v>81</v>
      </c>
    </row>
    <row r="390" s="2" customFormat="1">
      <c r="A390" s="37"/>
      <c r="B390" s="38"/>
      <c r="C390" s="39"/>
      <c r="D390" s="223" t="s">
        <v>177</v>
      </c>
      <c r="E390" s="39"/>
      <c r="F390" s="237" t="s">
        <v>727</v>
      </c>
      <c r="G390" s="39"/>
      <c r="H390" s="39"/>
      <c r="I390" s="225"/>
      <c r="J390" s="39"/>
      <c r="K390" s="39"/>
      <c r="L390" s="43"/>
      <c r="M390" s="226"/>
      <c r="N390" s="227"/>
      <c r="O390" s="83"/>
      <c r="P390" s="83"/>
      <c r="Q390" s="83"/>
      <c r="R390" s="83"/>
      <c r="S390" s="83"/>
      <c r="T390" s="84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T390" s="16" t="s">
        <v>177</v>
      </c>
      <c r="AU390" s="16" t="s">
        <v>81</v>
      </c>
    </row>
    <row r="391" s="12" customFormat="1" ht="25.92" customHeight="1">
      <c r="A391" s="12"/>
      <c r="B391" s="195"/>
      <c r="C391" s="196"/>
      <c r="D391" s="197" t="s">
        <v>71</v>
      </c>
      <c r="E391" s="198" t="s">
        <v>728</v>
      </c>
      <c r="F391" s="198" t="s">
        <v>729</v>
      </c>
      <c r="G391" s="196"/>
      <c r="H391" s="196"/>
      <c r="I391" s="199"/>
      <c r="J391" s="200">
        <f>BK391</f>
        <v>0</v>
      </c>
      <c r="K391" s="196"/>
      <c r="L391" s="201"/>
      <c r="M391" s="202"/>
      <c r="N391" s="203"/>
      <c r="O391" s="203"/>
      <c r="P391" s="204">
        <f>SUM(P392:P404)</f>
        <v>0</v>
      </c>
      <c r="Q391" s="203"/>
      <c r="R391" s="204">
        <f>SUM(R392:R404)</f>
        <v>0</v>
      </c>
      <c r="S391" s="203"/>
      <c r="T391" s="205">
        <f>SUM(T392:T404)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06" t="s">
        <v>79</v>
      </c>
      <c r="AT391" s="207" t="s">
        <v>71</v>
      </c>
      <c r="AU391" s="207" t="s">
        <v>72</v>
      </c>
      <c r="AY391" s="206" t="s">
        <v>132</v>
      </c>
      <c r="BK391" s="208">
        <f>SUM(BK392:BK404)</f>
        <v>0</v>
      </c>
    </row>
    <row r="392" s="2" customFormat="1" ht="24.15" customHeight="1">
      <c r="A392" s="37"/>
      <c r="B392" s="38"/>
      <c r="C392" s="209" t="s">
        <v>730</v>
      </c>
      <c r="D392" s="209" t="s">
        <v>133</v>
      </c>
      <c r="E392" s="210" t="s">
        <v>731</v>
      </c>
      <c r="F392" s="211" t="s">
        <v>732</v>
      </c>
      <c r="G392" s="212" t="s">
        <v>191</v>
      </c>
      <c r="H392" s="213">
        <v>12</v>
      </c>
      <c r="I392" s="214"/>
      <c r="J392" s="215">
        <f>ROUND(I392*H392,2)</f>
        <v>0</v>
      </c>
      <c r="K392" s="211" t="s">
        <v>137</v>
      </c>
      <c r="L392" s="216"/>
      <c r="M392" s="217" t="s">
        <v>19</v>
      </c>
      <c r="N392" s="218" t="s">
        <v>43</v>
      </c>
      <c r="O392" s="83"/>
      <c r="P392" s="219">
        <f>O392*H392</f>
        <v>0</v>
      </c>
      <c r="Q392" s="219">
        <v>0</v>
      </c>
      <c r="R392" s="219">
        <f>Q392*H392</f>
        <v>0</v>
      </c>
      <c r="S392" s="219">
        <v>0</v>
      </c>
      <c r="T392" s="220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221" t="s">
        <v>138</v>
      </c>
      <c r="AT392" s="221" t="s">
        <v>133</v>
      </c>
      <c r="AU392" s="221" t="s">
        <v>79</v>
      </c>
      <c r="AY392" s="16" t="s">
        <v>132</v>
      </c>
      <c r="BE392" s="222">
        <f>IF(N392="základní",J392,0)</f>
        <v>0</v>
      </c>
      <c r="BF392" s="222">
        <f>IF(N392="snížená",J392,0)</f>
        <v>0</v>
      </c>
      <c r="BG392" s="222">
        <f>IF(N392="zákl. přenesená",J392,0)</f>
        <v>0</v>
      </c>
      <c r="BH392" s="222">
        <f>IF(N392="sníž. přenesená",J392,0)</f>
        <v>0</v>
      </c>
      <c r="BI392" s="222">
        <f>IF(N392="nulová",J392,0)</f>
        <v>0</v>
      </c>
      <c r="BJ392" s="16" t="s">
        <v>79</v>
      </c>
      <c r="BK392" s="222">
        <f>ROUND(I392*H392,2)</f>
        <v>0</v>
      </c>
      <c r="BL392" s="16" t="s">
        <v>139</v>
      </c>
      <c r="BM392" s="221" t="s">
        <v>733</v>
      </c>
    </row>
    <row r="393" s="2" customFormat="1">
      <c r="A393" s="37"/>
      <c r="B393" s="38"/>
      <c r="C393" s="39"/>
      <c r="D393" s="223" t="s">
        <v>141</v>
      </c>
      <c r="E393" s="39"/>
      <c r="F393" s="224" t="s">
        <v>732</v>
      </c>
      <c r="G393" s="39"/>
      <c r="H393" s="39"/>
      <c r="I393" s="225"/>
      <c r="J393" s="39"/>
      <c r="K393" s="39"/>
      <c r="L393" s="43"/>
      <c r="M393" s="226"/>
      <c r="N393" s="227"/>
      <c r="O393" s="83"/>
      <c r="P393" s="83"/>
      <c r="Q393" s="83"/>
      <c r="R393" s="83"/>
      <c r="S393" s="83"/>
      <c r="T393" s="84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16" t="s">
        <v>141</v>
      </c>
      <c r="AU393" s="16" t="s">
        <v>79</v>
      </c>
    </row>
    <row r="394" s="2" customFormat="1" ht="21.75" customHeight="1">
      <c r="A394" s="37"/>
      <c r="B394" s="38"/>
      <c r="C394" s="228" t="s">
        <v>734</v>
      </c>
      <c r="D394" s="228" t="s">
        <v>172</v>
      </c>
      <c r="E394" s="229" t="s">
        <v>735</v>
      </c>
      <c r="F394" s="230" t="s">
        <v>736</v>
      </c>
      <c r="G394" s="231" t="s">
        <v>191</v>
      </c>
      <c r="H394" s="232">
        <v>12</v>
      </c>
      <c r="I394" s="233"/>
      <c r="J394" s="234">
        <f>ROUND(I394*H394,2)</f>
        <v>0</v>
      </c>
      <c r="K394" s="230" t="s">
        <v>137</v>
      </c>
      <c r="L394" s="43"/>
      <c r="M394" s="235" t="s">
        <v>19</v>
      </c>
      <c r="N394" s="236" t="s">
        <v>43</v>
      </c>
      <c r="O394" s="83"/>
      <c r="P394" s="219">
        <f>O394*H394</f>
        <v>0</v>
      </c>
      <c r="Q394" s="219">
        <v>0</v>
      </c>
      <c r="R394" s="219">
        <f>Q394*H394</f>
        <v>0</v>
      </c>
      <c r="S394" s="219">
        <v>0</v>
      </c>
      <c r="T394" s="220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21" t="s">
        <v>139</v>
      </c>
      <c r="AT394" s="221" t="s">
        <v>172</v>
      </c>
      <c r="AU394" s="221" t="s">
        <v>79</v>
      </c>
      <c r="AY394" s="16" t="s">
        <v>132</v>
      </c>
      <c r="BE394" s="222">
        <f>IF(N394="základní",J394,0)</f>
        <v>0</v>
      </c>
      <c r="BF394" s="222">
        <f>IF(N394="snížená",J394,0)</f>
        <v>0</v>
      </c>
      <c r="BG394" s="222">
        <f>IF(N394="zákl. přenesená",J394,0)</f>
        <v>0</v>
      </c>
      <c r="BH394" s="222">
        <f>IF(N394="sníž. přenesená",J394,0)</f>
        <v>0</v>
      </c>
      <c r="BI394" s="222">
        <f>IF(N394="nulová",J394,0)</f>
        <v>0</v>
      </c>
      <c r="BJ394" s="16" t="s">
        <v>79</v>
      </c>
      <c r="BK394" s="222">
        <f>ROUND(I394*H394,2)</f>
        <v>0</v>
      </c>
      <c r="BL394" s="16" t="s">
        <v>139</v>
      </c>
      <c r="BM394" s="221" t="s">
        <v>737</v>
      </c>
    </row>
    <row r="395" s="2" customFormat="1">
      <c r="A395" s="37"/>
      <c r="B395" s="38"/>
      <c r="C395" s="39"/>
      <c r="D395" s="223" t="s">
        <v>141</v>
      </c>
      <c r="E395" s="39"/>
      <c r="F395" s="224" t="s">
        <v>738</v>
      </c>
      <c r="G395" s="39"/>
      <c r="H395" s="39"/>
      <c r="I395" s="225"/>
      <c r="J395" s="39"/>
      <c r="K395" s="39"/>
      <c r="L395" s="43"/>
      <c r="M395" s="226"/>
      <c r="N395" s="227"/>
      <c r="O395" s="83"/>
      <c r="P395" s="83"/>
      <c r="Q395" s="83"/>
      <c r="R395" s="83"/>
      <c r="S395" s="83"/>
      <c r="T395" s="84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16" t="s">
        <v>141</v>
      </c>
      <c r="AU395" s="16" t="s">
        <v>79</v>
      </c>
    </row>
    <row r="396" s="2" customFormat="1" ht="24.15" customHeight="1">
      <c r="A396" s="37"/>
      <c r="B396" s="38"/>
      <c r="C396" s="228" t="s">
        <v>739</v>
      </c>
      <c r="D396" s="228" t="s">
        <v>172</v>
      </c>
      <c r="E396" s="229" t="s">
        <v>740</v>
      </c>
      <c r="F396" s="230" t="s">
        <v>741</v>
      </c>
      <c r="G396" s="231" t="s">
        <v>191</v>
      </c>
      <c r="H396" s="232">
        <v>12</v>
      </c>
      <c r="I396" s="233"/>
      <c r="J396" s="234">
        <f>ROUND(I396*H396,2)</f>
        <v>0</v>
      </c>
      <c r="K396" s="230" t="s">
        <v>137</v>
      </c>
      <c r="L396" s="43"/>
      <c r="M396" s="235" t="s">
        <v>19</v>
      </c>
      <c r="N396" s="236" t="s">
        <v>43</v>
      </c>
      <c r="O396" s="83"/>
      <c r="P396" s="219">
        <f>O396*H396</f>
        <v>0</v>
      </c>
      <c r="Q396" s="219">
        <v>0</v>
      </c>
      <c r="R396" s="219">
        <f>Q396*H396</f>
        <v>0</v>
      </c>
      <c r="S396" s="219">
        <v>0</v>
      </c>
      <c r="T396" s="220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221" t="s">
        <v>139</v>
      </c>
      <c r="AT396" s="221" t="s">
        <v>172</v>
      </c>
      <c r="AU396" s="221" t="s">
        <v>79</v>
      </c>
      <c r="AY396" s="16" t="s">
        <v>132</v>
      </c>
      <c r="BE396" s="222">
        <f>IF(N396="základní",J396,0)</f>
        <v>0</v>
      </c>
      <c r="BF396" s="222">
        <f>IF(N396="snížená",J396,0)</f>
        <v>0</v>
      </c>
      <c r="BG396" s="222">
        <f>IF(N396="zákl. přenesená",J396,0)</f>
        <v>0</v>
      </c>
      <c r="BH396" s="222">
        <f>IF(N396="sníž. přenesená",J396,0)</f>
        <v>0</v>
      </c>
      <c r="BI396" s="222">
        <f>IF(N396="nulová",J396,0)</f>
        <v>0</v>
      </c>
      <c r="BJ396" s="16" t="s">
        <v>79</v>
      </c>
      <c r="BK396" s="222">
        <f>ROUND(I396*H396,2)</f>
        <v>0</v>
      </c>
      <c r="BL396" s="16" t="s">
        <v>139</v>
      </c>
      <c r="BM396" s="221" t="s">
        <v>742</v>
      </c>
    </row>
    <row r="397" s="2" customFormat="1">
      <c r="A397" s="37"/>
      <c r="B397" s="38"/>
      <c r="C397" s="39"/>
      <c r="D397" s="223" t="s">
        <v>141</v>
      </c>
      <c r="E397" s="39"/>
      <c r="F397" s="224" t="s">
        <v>741</v>
      </c>
      <c r="G397" s="39"/>
      <c r="H397" s="39"/>
      <c r="I397" s="225"/>
      <c r="J397" s="39"/>
      <c r="K397" s="39"/>
      <c r="L397" s="43"/>
      <c r="M397" s="226"/>
      <c r="N397" s="227"/>
      <c r="O397" s="83"/>
      <c r="P397" s="83"/>
      <c r="Q397" s="83"/>
      <c r="R397" s="83"/>
      <c r="S397" s="83"/>
      <c r="T397" s="84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T397" s="16" t="s">
        <v>141</v>
      </c>
      <c r="AU397" s="16" t="s">
        <v>79</v>
      </c>
    </row>
    <row r="398" s="2" customFormat="1" ht="44.25" customHeight="1">
      <c r="A398" s="37"/>
      <c r="B398" s="38"/>
      <c r="C398" s="209" t="s">
        <v>743</v>
      </c>
      <c r="D398" s="209" t="s">
        <v>133</v>
      </c>
      <c r="E398" s="210" t="s">
        <v>744</v>
      </c>
      <c r="F398" s="211" t="s">
        <v>745</v>
      </c>
      <c r="G398" s="212" t="s">
        <v>191</v>
      </c>
      <c r="H398" s="213">
        <v>2</v>
      </c>
      <c r="I398" s="214"/>
      <c r="J398" s="215">
        <f>ROUND(I398*H398,2)</f>
        <v>0</v>
      </c>
      <c r="K398" s="211" t="s">
        <v>137</v>
      </c>
      <c r="L398" s="216"/>
      <c r="M398" s="217" t="s">
        <v>19</v>
      </c>
      <c r="N398" s="218" t="s">
        <v>43</v>
      </c>
      <c r="O398" s="83"/>
      <c r="P398" s="219">
        <f>O398*H398</f>
        <v>0</v>
      </c>
      <c r="Q398" s="219">
        <v>0</v>
      </c>
      <c r="R398" s="219">
        <f>Q398*H398</f>
        <v>0</v>
      </c>
      <c r="S398" s="219">
        <v>0</v>
      </c>
      <c r="T398" s="220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221" t="s">
        <v>138</v>
      </c>
      <c r="AT398" s="221" t="s">
        <v>133</v>
      </c>
      <c r="AU398" s="221" t="s">
        <v>79</v>
      </c>
      <c r="AY398" s="16" t="s">
        <v>132</v>
      </c>
      <c r="BE398" s="222">
        <f>IF(N398="základní",J398,0)</f>
        <v>0</v>
      </c>
      <c r="BF398" s="222">
        <f>IF(N398="snížená",J398,0)</f>
        <v>0</v>
      </c>
      <c r="BG398" s="222">
        <f>IF(N398="zákl. přenesená",J398,0)</f>
        <v>0</v>
      </c>
      <c r="BH398" s="222">
        <f>IF(N398="sníž. přenesená",J398,0)</f>
        <v>0</v>
      </c>
      <c r="BI398" s="222">
        <f>IF(N398="nulová",J398,0)</f>
        <v>0</v>
      </c>
      <c r="BJ398" s="16" t="s">
        <v>79</v>
      </c>
      <c r="BK398" s="222">
        <f>ROUND(I398*H398,2)</f>
        <v>0</v>
      </c>
      <c r="BL398" s="16" t="s">
        <v>139</v>
      </c>
      <c r="BM398" s="221" t="s">
        <v>746</v>
      </c>
    </row>
    <row r="399" s="2" customFormat="1">
      <c r="A399" s="37"/>
      <c r="B399" s="38"/>
      <c r="C399" s="39"/>
      <c r="D399" s="223" t="s">
        <v>141</v>
      </c>
      <c r="E399" s="39"/>
      <c r="F399" s="224" t="s">
        <v>745</v>
      </c>
      <c r="G399" s="39"/>
      <c r="H399" s="39"/>
      <c r="I399" s="225"/>
      <c r="J399" s="39"/>
      <c r="K399" s="39"/>
      <c r="L399" s="43"/>
      <c r="M399" s="226"/>
      <c r="N399" s="227"/>
      <c r="O399" s="83"/>
      <c r="P399" s="83"/>
      <c r="Q399" s="83"/>
      <c r="R399" s="83"/>
      <c r="S399" s="83"/>
      <c r="T399" s="84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16" t="s">
        <v>141</v>
      </c>
      <c r="AU399" s="16" t="s">
        <v>79</v>
      </c>
    </row>
    <row r="400" s="2" customFormat="1">
      <c r="A400" s="37"/>
      <c r="B400" s="38"/>
      <c r="C400" s="39"/>
      <c r="D400" s="223" t="s">
        <v>177</v>
      </c>
      <c r="E400" s="39"/>
      <c r="F400" s="237" t="s">
        <v>747</v>
      </c>
      <c r="G400" s="39"/>
      <c r="H400" s="39"/>
      <c r="I400" s="225"/>
      <c r="J400" s="39"/>
      <c r="K400" s="39"/>
      <c r="L400" s="43"/>
      <c r="M400" s="226"/>
      <c r="N400" s="227"/>
      <c r="O400" s="83"/>
      <c r="P400" s="83"/>
      <c r="Q400" s="83"/>
      <c r="R400" s="83"/>
      <c r="S400" s="83"/>
      <c r="T400" s="84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T400" s="16" t="s">
        <v>177</v>
      </c>
      <c r="AU400" s="16" t="s">
        <v>79</v>
      </c>
    </row>
    <row r="401" s="2" customFormat="1" ht="16.5" customHeight="1">
      <c r="A401" s="37"/>
      <c r="B401" s="38"/>
      <c r="C401" s="228" t="s">
        <v>748</v>
      </c>
      <c r="D401" s="228" t="s">
        <v>172</v>
      </c>
      <c r="E401" s="229" t="s">
        <v>749</v>
      </c>
      <c r="F401" s="230" t="s">
        <v>750</v>
      </c>
      <c r="G401" s="231" t="s">
        <v>191</v>
      </c>
      <c r="H401" s="232">
        <v>2</v>
      </c>
      <c r="I401" s="233"/>
      <c r="J401" s="234">
        <f>ROUND(I401*H401,2)</f>
        <v>0</v>
      </c>
      <c r="K401" s="230" t="s">
        <v>137</v>
      </c>
      <c r="L401" s="43"/>
      <c r="M401" s="235" t="s">
        <v>19</v>
      </c>
      <c r="N401" s="236" t="s">
        <v>43</v>
      </c>
      <c r="O401" s="83"/>
      <c r="P401" s="219">
        <f>O401*H401</f>
        <v>0</v>
      </c>
      <c r="Q401" s="219">
        <v>0</v>
      </c>
      <c r="R401" s="219">
        <f>Q401*H401</f>
        <v>0</v>
      </c>
      <c r="S401" s="219">
        <v>0</v>
      </c>
      <c r="T401" s="220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221" t="s">
        <v>139</v>
      </c>
      <c r="AT401" s="221" t="s">
        <v>172</v>
      </c>
      <c r="AU401" s="221" t="s">
        <v>79</v>
      </c>
      <c r="AY401" s="16" t="s">
        <v>132</v>
      </c>
      <c r="BE401" s="222">
        <f>IF(N401="základní",J401,0)</f>
        <v>0</v>
      </c>
      <c r="BF401" s="222">
        <f>IF(N401="snížená",J401,0)</f>
        <v>0</v>
      </c>
      <c r="BG401" s="222">
        <f>IF(N401="zákl. přenesená",J401,0)</f>
        <v>0</v>
      </c>
      <c r="BH401" s="222">
        <f>IF(N401="sníž. přenesená",J401,0)</f>
        <v>0</v>
      </c>
      <c r="BI401" s="222">
        <f>IF(N401="nulová",J401,0)</f>
        <v>0</v>
      </c>
      <c r="BJ401" s="16" t="s">
        <v>79</v>
      </c>
      <c r="BK401" s="222">
        <f>ROUND(I401*H401,2)</f>
        <v>0</v>
      </c>
      <c r="BL401" s="16" t="s">
        <v>139</v>
      </c>
      <c r="BM401" s="221" t="s">
        <v>751</v>
      </c>
    </row>
    <row r="402" s="2" customFormat="1">
      <c r="A402" s="37"/>
      <c r="B402" s="38"/>
      <c r="C402" s="39"/>
      <c r="D402" s="223" t="s">
        <v>141</v>
      </c>
      <c r="E402" s="39"/>
      <c r="F402" s="224" t="s">
        <v>750</v>
      </c>
      <c r="G402" s="39"/>
      <c r="H402" s="39"/>
      <c r="I402" s="225"/>
      <c r="J402" s="39"/>
      <c r="K402" s="39"/>
      <c r="L402" s="43"/>
      <c r="M402" s="226"/>
      <c r="N402" s="227"/>
      <c r="O402" s="83"/>
      <c r="P402" s="83"/>
      <c r="Q402" s="83"/>
      <c r="R402" s="83"/>
      <c r="S402" s="83"/>
      <c r="T402" s="84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T402" s="16" t="s">
        <v>141</v>
      </c>
      <c r="AU402" s="16" t="s">
        <v>79</v>
      </c>
    </row>
    <row r="403" s="2" customFormat="1" ht="16.5" customHeight="1">
      <c r="A403" s="37"/>
      <c r="B403" s="38"/>
      <c r="C403" s="228" t="s">
        <v>752</v>
      </c>
      <c r="D403" s="228" t="s">
        <v>172</v>
      </c>
      <c r="E403" s="229" t="s">
        <v>753</v>
      </c>
      <c r="F403" s="230" t="s">
        <v>754</v>
      </c>
      <c r="G403" s="231" t="s">
        <v>191</v>
      </c>
      <c r="H403" s="232">
        <v>2</v>
      </c>
      <c r="I403" s="233"/>
      <c r="J403" s="234">
        <f>ROUND(I403*H403,2)</f>
        <v>0</v>
      </c>
      <c r="K403" s="230" t="s">
        <v>137</v>
      </c>
      <c r="L403" s="43"/>
      <c r="M403" s="235" t="s">
        <v>19</v>
      </c>
      <c r="N403" s="236" t="s">
        <v>43</v>
      </c>
      <c r="O403" s="83"/>
      <c r="P403" s="219">
        <f>O403*H403</f>
        <v>0</v>
      </c>
      <c r="Q403" s="219">
        <v>0</v>
      </c>
      <c r="R403" s="219">
        <f>Q403*H403</f>
        <v>0</v>
      </c>
      <c r="S403" s="219">
        <v>0</v>
      </c>
      <c r="T403" s="220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221" t="s">
        <v>139</v>
      </c>
      <c r="AT403" s="221" t="s">
        <v>172</v>
      </c>
      <c r="AU403" s="221" t="s">
        <v>79</v>
      </c>
      <c r="AY403" s="16" t="s">
        <v>132</v>
      </c>
      <c r="BE403" s="222">
        <f>IF(N403="základní",J403,0)</f>
        <v>0</v>
      </c>
      <c r="BF403" s="222">
        <f>IF(N403="snížená",J403,0)</f>
        <v>0</v>
      </c>
      <c r="BG403" s="222">
        <f>IF(N403="zákl. přenesená",J403,0)</f>
        <v>0</v>
      </c>
      <c r="BH403" s="222">
        <f>IF(N403="sníž. přenesená",J403,0)</f>
        <v>0</v>
      </c>
      <c r="BI403" s="222">
        <f>IF(N403="nulová",J403,0)</f>
        <v>0</v>
      </c>
      <c r="BJ403" s="16" t="s">
        <v>79</v>
      </c>
      <c r="BK403" s="222">
        <f>ROUND(I403*H403,2)</f>
        <v>0</v>
      </c>
      <c r="BL403" s="16" t="s">
        <v>139</v>
      </c>
      <c r="BM403" s="221" t="s">
        <v>755</v>
      </c>
    </row>
    <row r="404" s="2" customFormat="1">
      <c r="A404" s="37"/>
      <c r="B404" s="38"/>
      <c r="C404" s="39"/>
      <c r="D404" s="223" t="s">
        <v>141</v>
      </c>
      <c r="E404" s="39"/>
      <c r="F404" s="224" t="s">
        <v>754</v>
      </c>
      <c r="G404" s="39"/>
      <c r="H404" s="39"/>
      <c r="I404" s="225"/>
      <c r="J404" s="39"/>
      <c r="K404" s="39"/>
      <c r="L404" s="43"/>
      <c r="M404" s="226"/>
      <c r="N404" s="227"/>
      <c r="O404" s="83"/>
      <c r="P404" s="83"/>
      <c r="Q404" s="83"/>
      <c r="R404" s="83"/>
      <c r="S404" s="83"/>
      <c r="T404" s="84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16" t="s">
        <v>141</v>
      </c>
      <c r="AU404" s="16" t="s">
        <v>79</v>
      </c>
    </row>
    <row r="405" s="12" customFormat="1" ht="25.92" customHeight="1">
      <c r="A405" s="12"/>
      <c r="B405" s="195"/>
      <c r="C405" s="196"/>
      <c r="D405" s="197" t="s">
        <v>71</v>
      </c>
      <c r="E405" s="198" t="s">
        <v>756</v>
      </c>
      <c r="F405" s="198" t="s">
        <v>757</v>
      </c>
      <c r="G405" s="196"/>
      <c r="H405" s="196"/>
      <c r="I405" s="199"/>
      <c r="J405" s="200">
        <f>BK405</f>
        <v>0</v>
      </c>
      <c r="K405" s="196"/>
      <c r="L405" s="201"/>
      <c r="M405" s="202"/>
      <c r="N405" s="203"/>
      <c r="O405" s="203"/>
      <c r="P405" s="204">
        <f>SUM(P406:P421)</f>
        <v>0</v>
      </c>
      <c r="Q405" s="203"/>
      <c r="R405" s="204">
        <f>SUM(R406:R421)</f>
        <v>0</v>
      </c>
      <c r="S405" s="203"/>
      <c r="T405" s="205">
        <f>SUM(T406:T421)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206" t="s">
        <v>79</v>
      </c>
      <c r="AT405" s="207" t="s">
        <v>71</v>
      </c>
      <c r="AU405" s="207" t="s">
        <v>72</v>
      </c>
      <c r="AY405" s="206" t="s">
        <v>132</v>
      </c>
      <c r="BK405" s="208">
        <f>SUM(BK406:BK421)</f>
        <v>0</v>
      </c>
    </row>
    <row r="406" s="2" customFormat="1" ht="16.5" customHeight="1">
      <c r="A406" s="37"/>
      <c r="B406" s="38"/>
      <c r="C406" s="228" t="s">
        <v>758</v>
      </c>
      <c r="D406" s="228" t="s">
        <v>172</v>
      </c>
      <c r="E406" s="229" t="s">
        <v>759</v>
      </c>
      <c r="F406" s="230" t="s">
        <v>760</v>
      </c>
      <c r="G406" s="231" t="s">
        <v>191</v>
      </c>
      <c r="H406" s="232">
        <v>4</v>
      </c>
      <c r="I406" s="233"/>
      <c r="J406" s="234">
        <f>ROUND(I406*H406,2)</f>
        <v>0</v>
      </c>
      <c r="K406" s="230" t="s">
        <v>137</v>
      </c>
      <c r="L406" s="43"/>
      <c r="M406" s="235" t="s">
        <v>19</v>
      </c>
      <c r="N406" s="236" t="s">
        <v>43</v>
      </c>
      <c r="O406" s="83"/>
      <c r="P406" s="219">
        <f>O406*H406</f>
        <v>0</v>
      </c>
      <c r="Q406" s="219">
        <v>0</v>
      </c>
      <c r="R406" s="219">
        <f>Q406*H406</f>
        <v>0</v>
      </c>
      <c r="S406" s="219">
        <v>0</v>
      </c>
      <c r="T406" s="220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21" t="s">
        <v>139</v>
      </c>
      <c r="AT406" s="221" t="s">
        <v>172</v>
      </c>
      <c r="AU406" s="221" t="s">
        <v>79</v>
      </c>
      <c r="AY406" s="16" t="s">
        <v>132</v>
      </c>
      <c r="BE406" s="222">
        <f>IF(N406="základní",J406,0)</f>
        <v>0</v>
      </c>
      <c r="BF406" s="222">
        <f>IF(N406="snížená",J406,0)</f>
        <v>0</v>
      </c>
      <c r="BG406" s="222">
        <f>IF(N406="zákl. přenesená",J406,0)</f>
        <v>0</v>
      </c>
      <c r="BH406" s="222">
        <f>IF(N406="sníž. přenesená",J406,0)</f>
        <v>0</v>
      </c>
      <c r="BI406" s="222">
        <f>IF(N406="nulová",J406,0)</f>
        <v>0</v>
      </c>
      <c r="BJ406" s="16" t="s">
        <v>79</v>
      </c>
      <c r="BK406" s="222">
        <f>ROUND(I406*H406,2)</f>
        <v>0</v>
      </c>
      <c r="BL406" s="16" t="s">
        <v>139</v>
      </c>
      <c r="BM406" s="221" t="s">
        <v>761</v>
      </c>
    </row>
    <row r="407" s="2" customFormat="1">
      <c r="A407" s="37"/>
      <c r="B407" s="38"/>
      <c r="C407" s="39"/>
      <c r="D407" s="223" t="s">
        <v>141</v>
      </c>
      <c r="E407" s="39"/>
      <c r="F407" s="224" t="s">
        <v>760</v>
      </c>
      <c r="G407" s="39"/>
      <c r="H407" s="39"/>
      <c r="I407" s="225"/>
      <c r="J407" s="39"/>
      <c r="K407" s="39"/>
      <c r="L407" s="43"/>
      <c r="M407" s="226"/>
      <c r="N407" s="227"/>
      <c r="O407" s="83"/>
      <c r="P407" s="83"/>
      <c r="Q407" s="83"/>
      <c r="R407" s="83"/>
      <c r="S407" s="83"/>
      <c r="T407" s="84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T407" s="16" t="s">
        <v>141</v>
      </c>
      <c r="AU407" s="16" t="s">
        <v>79</v>
      </c>
    </row>
    <row r="408" s="2" customFormat="1" ht="16.5" customHeight="1">
      <c r="A408" s="37"/>
      <c r="B408" s="38"/>
      <c r="C408" s="228" t="s">
        <v>762</v>
      </c>
      <c r="D408" s="228" t="s">
        <v>172</v>
      </c>
      <c r="E408" s="229" t="s">
        <v>763</v>
      </c>
      <c r="F408" s="230" t="s">
        <v>764</v>
      </c>
      <c r="G408" s="231" t="s">
        <v>191</v>
      </c>
      <c r="H408" s="232">
        <v>1</v>
      </c>
      <c r="I408" s="233"/>
      <c r="J408" s="234">
        <f>ROUND(I408*H408,2)</f>
        <v>0</v>
      </c>
      <c r="K408" s="230" t="s">
        <v>137</v>
      </c>
      <c r="L408" s="43"/>
      <c r="M408" s="235" t="s">
        <v>19</v>
      </c>
      <c r="N408" s="236" t="s">
        <v>43</v>
      </c>
      <c r="O408" s="83"/>
      <c r="P408" s="219">
        <f>O408*H408</f>
        <v>0</v>
      </c>
      <c r="Q408" s="219">
        <v>0</v>
      </c>
      <c r="R408" s="219">
        <f>Q408*H408</f>
        <v>0</v>
      </c>
      <c r="S408" s="219">
        <v>0</v>
      </c>
      <c r="T408" s="220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221" t="s">
        <v>139</v>
      </c>
      <c r="AT408" s="221" t="s">
        <v>172</v>
      </c>
      <c r="AU408" s="221" t="s">
        <v>79</v>
      </c>
      <c r="AY408" s="16" t="s">
        <v>132</v>
      </c>
      <c r="BE408" s="222">
        <f>IF(N408="základní",J408,0)</f>
        <v>0</v>
      </c>
      <c r="BF408" s="222">
        <f>IF(N408="snížená",J408,0)</f>
        <v>0</v>
      </c>
      <c r="BG408" s="222">
        <f>IF(N408="zákl. přenesená",J408,0)</f>
        <v>0</v>
      </c>
      <c r="BH408" s="222">
        <f>IF(N408="sníž. přenesená",J408,0)</f>
        <v>0</v>
      </c>
      <c r="BI408" s="222">
        <f>IF(N408="nulová",J408,0)</f>
        <v>0</v>
      </c>
      <c r="BJ408" s="16" t="s">
        <v>79</v>
      </c>
      <c r="BK408" s="222">
        <f>ROUND(I408*H408,2)</f>
        <v>0</v>
      </c>
      <c r="BL408" s="16" t="s">
        <v>139</v>
      </c>
      <c r="BM408" s="221" t="s">
        <v>765</v>
      </c>
    </row>
    <row r="409" s="2" customFormat="1">
      <c r="A409" s="37"/>
      <c r="B409" s="38"/>
      <c r="C409" s="39"/>
      <c r="D409" s="223" t="s">
        <v>141</v>
      </c>
      <c r="E409" s="39"/>
      <c r="F409" s="224" t="s">
        <v>764</v>
      </c>
      <c r="G409" s="39"/>
      <c r="H409" s="39"/>
      <c r="I409" s="225"/>
      <c r="J409" s="39"/>
      <c r="K409" s="39"/>
      <c r="L409" s="43"/>
      <c r="M409" s="226"/>
      <c r="N409" s="227"/>
      <c r="O409" s="83"/>
      <c r="P409" s="83"/>
      <c r="Q409" s="83"/>
      <c r="R409" s="83"/>
      <c r="S409" s="83"/>
      <c r="T409" s="84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16" t="s">
        <v>141</v>
      </c>
      <c r="AU409" s="16" t="s">
        <v>79</v>
      </c>
    </row>
    <row r="410" s="2" customFormat="1" ht="24.15" customHeight="1">
      <c r="A410" s="37"/>
      <c r="B410" s="38"/>
      <c r="C410" s="228" t="s">
        <v>766</v>
      </c>
      <c r="D410" s="228" t="s">
        <v>172</v>
      </c>
      <c r="E410" s="229" t="s">
        <v>767</v>
      </c>
      <c r="F410" s="230" t="s">
        <v>768</v>
      </c>
      <c r="G410" s="231" t="s">
        <v>191</v>
      </c>
      <c r="H410" s="232">
        <v>37</v>
      </c>
      <c r="I410" s="233"/>
      <c r="J410" s="234">
        <f>ROUND(I410*H410,2)</f>
        <v>0</v>
      </c>
      <c r="K410" s="230" t="s">
        <v>137</v>
      </c>
      <c r="L410" s="43"/>
      <c r="M410" s="235" t="s">
        <v>19</v>
      </c>
      <c r="N410" s="236" t="s">
        <v>43</v>
      </c>
      <c r="O410" s="83"/>
      <c r="P410" s="219">
        <f>O410*H410</f>
        <v>0</v>
      </c>
      <c r="Q410" s="219">
        <v>0</v>
      </c>
      <c r="R410" s="219">
        <f>Q410*H410</f>
        <v>0</v>
      </c>
      <c r="S410" s="219">
        <v>0</v>
      </c>
      <c r="T410" s="220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221" t="s">
        <v>205</v>
      </c>
      <c r="AT410" s="221" t="s">
        <v>172</v>
      </c>
      <c r="AU410" s="221" t="s">
        <v>79</v>
      </c>
      <c r="AY410" s="16" t="s">
        <v>132</v>
      </c>
      <c r="BE410" s="222">
        <f>IF(N410="základní",J410,0)</f>
        <v>0</v>
      </c>
      <c r="BF410" s="222">
        <f>IF(N410="snížená",J410,0)</f>
        <v>0</v>
      </c>
      <c r="BG410" s="222">
        <f>IF(N410="zákl. přenesená",J410,0)</f>
        <v>0</v>
      </c>
      <c r="BH410" s="222">
        <f>IF(N410="sníž. přenesená",J410,0)</f>
        <v>0</v>
      </c>
      <c r="BI410" s="222">
        <f>IF(N410="nulová",J410,0)</f>
        <v>0</v>
      </c>
      <c r="BJ410" s="16" t="s">
        <v>79</v>
      </c>
      <c r="BK410" s="222">
        <f>ROUND(I410*H410,2)</f>
        <v>0</v>
      </c>
      <c r="BL410" s="16" t="s">
        <v>205</v>
      </c>
      <c r="BM410" s="221" t="s">
        <v>769</v>
      </c>
    </row>
    <row r="411" s="2" customFormat="1">
      <c r="A411" s="37"/>
      <c r="B411" s="38"/>
      <c r="C411" s="39"/>
      <c r="D411" s="223" t="s">
        <v>141</v>
      </c>
      <c r="E411" s="39"/>
      <c r="F411" s="224" t="s">
        <v>768</v>
      </c>
      <c r="G411" s="39"/>
      <c r="H411" s="39"/>
      <c r="I411" s="225"/>
      <c r="J411" s="39"/>
      <c r="K411" s="39"/>
      <c r="L411" s="43"/>
      <c r="M411" s="226"/>
      <c r="N411" s="227"/>
      <c r="O411" s="83"/>
      <c r="P411" s="83"/>
      <c r="Q411" s="83"/>
      <c r="R411" s="83"/>
      <c r="S411" s="83"/>
      <c r="T411" s="84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T411" s="16" t="s">
        <v>141</v>
      </c>
      <c r="AU411" s="16" t="s">
        <v>79</v>
      </c>
    </row>
    <row r="412" s="2" customFormat="1" ht="16.5" customHeight="1">
      <c r="A412" s="37"/>
      <c r="B412" s="38"/>
      <c r="C412" s="228" t="s">
        <v>770</v>
      </c>
      <c r="D412" s="228" t="s">
        <v>172</v>
      </c>
      <c r="E412" s="229" t="s">
        <v>771</v>
      </c>
      <c r="F412" s="230" t="s">
        <v>772</v>
      </c>
      <c r="G412" s="231" t="s">
        <v>191</v>
      </c>
      <c r="H412" s="232">
        <v>30</v>
      </c>
      <c r="I412" s="233"/>
      <c r="J412" s="234">
        <f>ROUND(I412*H412,2)</f>
        <v>0</v>
      </c>
      <c r="K412" s="230" t="s">
        <v>137</v>
      </c>
      <c r="L412" s="43"/>
      <c r="M412" s="235" t="s">
        <v>19</v>
      </c>
      <c r="N412" s="236" t="s">
        <v>43</v>
      </c>
      <c r="O412" s="83"/>
      <c r="P412" s="219">
        <f>O412*H412</f>
        <v>0</v>
      </c>
      <c r="Q412" s="219">
        <v>0</v>
      </c>
      <c r="R412" s="219">
        <f>Q412*H412</f>
        <v>0</v>
      </c>
      <c r="S412" s="219">
        <v>0</v>
      </c>
      <c r="T412" s="220">
        <f>S412*H412</f>
        <v>0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221" t="s">
        <v>205</v>
      </c>
      <c r="AT412" s="221" t="s">
        <v>172</v>
      </c>
      <c r="AU412" s="221" t="s">
        <v>79</v>
      </c>
      <c r="AY412" s="16" t="s">
        <v>132</v>
      </c>
      <c r="BE412" s="222">
        <f>IF(N412="základní",J412,0)</f>
        <v>0</v>
      </c>
      <c r="BF412" s="222">
        <f>IF(N412="snížená",J412,0)</f>
        <v>0</v>
      </c>
      <c r="BG412" s="222">
        <f>IF(N412="zákl. přenesená",J412,0)</f>
        <v>0</v>
      </c>
      <c r="BH412" s="222">
        <f>IF(N412="sníž. přenesená",J412,0)</f>
        <v>0</v>
      </c>
      <c r="BI412" s="222">
        <f>IF(N412="nulová",J412,0)</f>
        <v>0</v>
      </c>
      <c r="BJ412" s="16" t="s">
        <v>79</v>
      </c>
      <c r="BK412" s="222">
        <f>ROUND(I412*H412,2)</f>
        <v>0</v>
      </c>
      <c r="BL412" s="16" t="s">
        <v>205</v>
      </c>
      <c r="BM412" s="221" t="s">
        <v>773</v>
      </c>
    </row>
    <row r="413" s="2" customFormat="1">
      <c r="A413" s="37"/>
      <c r="B413" s="38"/>
      <c r="C413" s="39"/>
      <c r="D413" s="223" t="s">
        <v>141</v>
      </c>
      <c r="E413" s="39"/>
      <c r="F413" s="224" t="s">
        <v>772</v>
      </c>
      <c r="G413" s="39"/>
      <c r="H413" s="39"/>
      <c r="I413" s="225"/>
      <c r="J413" s="39"/>
      <c r="K413" s="39"/>
      <c r="L413" s="43"/>
      <c r="M413" s="226"/>
      <c r="N413" s="227"/>
      <c r="O413" s="83"/>
      <c r="P413" s="83"/>
      <c r="Q413" s="83"/>
      <c r="R413" s="83"/>
      <c r="S413" s="83"/>
      <c r="T413" s="84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T413" s="16" t="s">
        <v>141</v>
      </c>
      <c r="AU413" s="16" t="s">
        <v>79</v>
      </c>
    </row>
    <row r="414" s="2" customFormat="1" ht="21.75" customHeight="1">
      <c r="A414" s="37"/>
      <c r="B414" s="38"/>
      <c r="C414" s="228" t="s">
        <v>774</v>
      </c>
      <c r="D414" s="228" t="s">
        <v>172</v>
      </c>
      <c r="E414" s="229" t="s">
        <v>775</v>
      </c>
      <c r="F414" s="230" t="s">
        <v>776</v>
      </c>
      <c r="G414" s="231" t="s">
        <v>191</v>
      </c>
      <c r="H414" s="232">
        <v>10</v>
      </c>
      <c r="I414" s="233"/>
      <c r="J414" s="234">
        <f>ROUND(I414*H414,2)</f>
        <v>0</v>
      </c>
      <c r="K414" s="230" t="s">
        <v>137</v>
      </c>
      <c r="L414" s="43"/>
      <c r="M414" s="235" t="s">
        <v>19</v>
      </c>
      <c r="N414" s="236" t="s">
        <v>43</v>
      </c>
      <c r="O414" s="83"/>
      <c r="P414" s="219">
        <f>O414*H414</f>
        <v>0</v>
      </c>
      <c r="Q414" s="219">
        <v>0</v>
      </c>
      <c r="R414" s="219">
        <f>Q414*H414</f>
        <v>0</v>
      </c>
      <c r="S414" s="219">
        <v>0</v>
      </c>
      <c r="T414" s="220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221" t="s">
        <v>192</v>
      </c>
      <c r="AT414" s="221" t="s">
        <v>172</v>
      </c>
      <c r="AU414" s="221" t="s">
        <v>79</v>
      </c>
      <c r="AY414" s="16" t="s">
        <v>132</v>
      </c>
      <c r="BE414" s="222">
        <f>IF(N414="základní",J414,0)</f>
        <v>0</v>
      </c>
      <c r="BF414" s="222">
        <f>IF(N414="snížená",J414,0)</f>
        <v>0</v>
      </c>
      <c r="BG414" s="222">
        <f>IF(N414="zákl. přenesená",J414,0)</f>
        <v>0</v>
      </c>
      <c r="BH414" s="222">
        <f>IF(N414="sníž. přenesená",J414,0)</f>
        <v>0</v>
      </c>
      <c r="BI414" s="222">
        <f>IF(N414="nulová",J414,0)</f>
        <v>0</v>
      </c>
      <c r="BJ414" s="16" t="s">
        <v>79</v>
      </c>
      <c r="BK414" s="222">
        <f>ROUND(I414*H414,2)</f>
        <v>0</v>
      </c>
      <c r="BL414" s="16" t="s">
        <v>192</v>
      </c>
      <c r="BM414" s="221" t="s">
        <v>777</v>
      </c>
    </row>
    <row r="415" s="2" customFormat="1">
      <c r="A415" s="37"/>
      <c r="B415" s="38"/>
      <c r="C415" s="39"/>
      <c r="D415" s="223" t="s">
        <v>141</v>
      </c>
      <c r="E415" s="39"/>
      <c r="F415" s="224" t="s">
        <v>776</v>
      </c>
      <c r="G415" s="39"/>
      <c r="H415" s="39"/>
      <c r="I415" s="225"/>
      <c r="J415" s="39"/>
      <c r="K415" s="39"/>
      <c r="L415" s="43"/>
      <c r="M415" s="226"/>
      <c r="N415" s="227"/>
      <c r="O415" s="83"/>
      <c r="P415" s="83"/>
      <c r="Q415" s="83"/>
      <c r="R415" s="83"/>
      <c r="S415" s="83"/>
      <c r="T415" s="84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16" t="s">
        <v>141</v>
      </c>
      <c r="AU415" s="16" t="s">
        <v>79</v>
      </c>
    </row>
    <row r="416" s="2" customFormat="1" ht="24.15" customHeight="1">
      <c r="A416" s="37"/>
      <c r="B416" s="38"/>
      <c r="C416" s="228" t="s">
        <v>778</v>
      </c>
      <c r="D416" s="228" t="s">
        <v>172</v>
      </c>
      <c r="E416" s="229" t="s">
        <v>779</v>
      </c>
      <c r="F416" s="230" t="s">
        <v>780</v>
      </c>
      <c r="G416" s="231" t="s">
        <v>191</v>
      </c>
      <c r="H416" s="232">
        <v>30</v>
      </c>
      <c r="I416" s="233"/>
      <c r="J416" s="234">
        <f>ROUND(I416*H416,2)</f>
        <v>0</v>
      </c>
      <c r="K416" s="230" t="s">
        <v>137</v>
      </c>
      <c r="L416" s="43"/>
      <c r="M416" s="235" t="s">
        <v>19</v>
      </c>
      <c r="N416" s="236" t="s">
        <v>43</v>
      </c>
      <c r="O416" s="83"/>
      <c r="P416" s="219">
        <f>O416*H416</f>
        <v>0</v>
      </c>
      <c r="Q416" s="219">
        <v>0</v>
      </c>
      <c r="R416" s="219">
        <f>Q416*H416</f>
        <v>0</v>
      </c>
      <c r="S416" s="219">
        <v>0</v>
      </c>
      <c r="T416" s="220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221" t="s">
        <v>205</v>
      </c>
      <c r="AT416" s="221" t="s">
        <v>172</v>
      </c>
      <c r="AU416" s="221" t="s">
        <v>79</v>
      </c>
      <c r="AY416" s="16" t="s">
        <v>132</v>
      </c>
      <c r="BE416" s="222">
        <f>IF(N416="základní",J416,0)</f>
        <v>0</v>
      </c>
      <c r="BF416" s="222">
        <f>IF(N416="snížená",J416,0)</f>
        <v>0</v>
      </c>
      <c r="BG416" s="222">
        <f>IF(N416="zákl. přenesená",J416,0)</f>
        <v>0</v>
      </c>
      <c r="BH416" s="222">
        <f>IF(N416="sníž. přenesená",J416,0)</f>
        <v>0</v>
      </c>
      <c r="BI416" s="222">
        <f>IF(N416="nulová",J416,0)</f>
        <v>0</v>
      </c>
      <c r="BJ416" s="16" t="s">
        <v>79</v>
      </c>
      <c r="BK416" s="222">
        <f>ROUND(I416*H416,2)</f>
        <v>0</v>
      </c>
      <c r="BL416" s="16" t="s">
        <v>205</v>
      </c>
      <c r="BM416" s="221" t="s">
        <v>781</v>
      </c>
    </row>
    <row r="417" s="2" customFormat="1">
      <c r="A417" s="37"/>
      <c r="B417" s="38"/>
      <c r="C417" s="39"/>
      <c r="D417" s="223" t="s">
        <v>141</v>
      </c>
      <c r="E417" s="39"/>
      <c r="F417" s="224" t="s">
        <v>780</v>
      </c>
      <c r="G417" s="39"/>
      <c r="H417" s="39"/>
      <c r="I417" s="225"/>
      <c r="J417" s="39"/>
      <c r="K417" s="39"/>
      <c r="L417" s="43"/>
      <c r="M417" s="226"/>
      <c r="N417" s="227"/>
      <c r="O417" s="83"/>
      <c r="P417" s="83"/>
      <c r="Q417" s="83"/>
      <c r="R417" s="83"/>
      <c r="S417" s="83"/>
      <c r="T417" s="84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16" t="s">
        <v>141</v>
      </c>
      <c r="AU417" s="16" t="s">
        <v>79</v>
      </c>
    </row>
    <row r="418" s="2" customFormat="1" ht="16.5" customHeight="1">
      <c r="A418" s="37"/>
      <c r="B418" s="38"/>
      <c r="C418" s="228" t="s">
        <v>782</v>
      </c>
      <c r="D418" s="228" t="s">
        <v>172</v>
      </c>
      <c r="E418" s="229" t="s">
        <v>783</v>
      </c>
      <c r="F418" s="230" t="s">
        <v>784</v>
      </c>
      <c r="G418" s="231" t="s">
        <v>136</v>
      </c>
      <c r="H418" s="232">
        <v>4668</v>
      </c>
      <c r="I418" s="233"/>
      <c r="J418" s="234">
        <f>ROUND(I418*H418,2)</f>
        <v>0</v>
      </c>
      <c r="K418" s="230" t="s">
        <v>137</v>
      </c>
      <c r="L418" s="43"/>
      <c r="M418" s="235" t="s">
        <v>19</v>
      </c>
      <c r="N418" s="236" t="s">
        <v>43</v>
      </c>
      <c r="O418" s="83"/>
      <c r="P418" s="219">
        <f>O418*H418</f>
        <v>0</v>
      </c>
      <c r="Q418" s="219">
        <v>0</v>
      </c>
      <c r="R418" s="219">
        <f>Q418*H418</f>
        <v>0</v>
      </c>
      <c r="S418" s="219">
        <v>0</v>
      </c>
      <c r="T418" s="220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221" t="s">
        <v>205</v>
      </c>
      <c r="AT418" s="221" t="s">
        <v>172</v>
      </c>
      <c r="AU418" s="221" t="s">
        <v>79</v>
      </c>
      <c r="AY418" s="16" t="s">
        <v>132</v>
      </c>
      <c r="BE418" s="222">
        <f>IF(N418="základní",J418,0)</f>
        <v>0</v>
      </c>
      <c r="BF418" s="222">
        <f>IF(N418="snížená",J418,0)</f>
        <v>0</v>
      </c>
      <c r="BG418" s="222">
        <f>IF(N418="zákl. přenesená",J418,0)</f>
        <v>0</v>
      </c>
      <c r="BH418" s="222">
        <f>IF(N418="sníž. přenesená",J418,0)</f>
        <v>0</v>
      </c>
      <c r="BI418" s="222">
        <f>IF(N418="nulová",J418,0)</f>
        <v>0</v>
      </c>
      <c r="BJ418" s="16" t="s">
        <v>79</v>
      </c>
      <c r="BK418" s="222">
        <f>ROUND(I418*H418,2)</f>
        <v>0</v>
      </c>
      <c r="BL418" s="16" t="s">
        <v>205</v>
      </c>
      <c r="BM418" s="221" t="s">
        <v>785</v>
      </c>
    </row>
    <row r="419" s="2" customFormat="1">
      <c r="A419" s="37"/>
      <c r="B419" s="38"/>
      <c r="C419" s="39"/>
      <c r="D419" s="223" t="s">
        <v>141</v>
      </c>
      <c r="E419" s="39"/>
      <c r="F419" s="224" t="s">
        <v>784</v>
      </c>
      <c r="G419" s="39"/>
      <c r="H419" s="39"/>
      <c r="I419" s="225"/>
      <c r="J419" s="39"/>
      <c r="K419" s="39"/>
      <c r="L419" s="43"/>
      <c r="M419" s="226"/>
      <c r="N419" s="227"/>
      <c r="O419" s="83"/>
      <c r="P419" s="83"/>
      <c r="Q419" s="83"/>
      <c r="R419" s="83"/>
      <c r="S419" s="83"/>
      <c r="T419" s="84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16" t="s">
        <v>141</v>
      </c>
      <c r="AU419" s="16" t="s">
        <v>79</v>
      </c>
    </row>
    <row r="420" s="2" customFormat="1" ht="24.15" customHeight="1">
      <c r="A420" s="37"/>
      <c r="B420" s="38"/>
      <c r="C420" s="228" t="s">
        <v>786</v>
      </c>
      <c r="D420" s="228" t="s">
        <v>172</v>
      </c>
      <c r="E420" s="229" t="s">
        <v>787</v>
      </c>
      <c r="F420" s="230" t="s">
        <v>788</v>
      </c>
      <c r="G420" s="231" t="s">
        <v>191</v>
      </c>
      <c r="H420" s="232">
        <v>80</v>
      </c>
      <c r="I420" s="233"/>
      <c r="J420" s="234">
        <f>ROUND(I420*H420,2)</f>
        <v>0</v>
      </c>
      <c r="K420" s="230" t="s">
        <v>137</v>
      </c>
      <c r="L420" s="43"/>
      <c r="M420" s="235" t="s">
        <v>19</v>
      </c>
      <c r="N420" s="236" t="s">
        <v>43</v>
      </c>
      <c r="O420" s="83"/>
      <c r="P420" s="219">
        <f>O420*H420</f>
        <v>0</v>
      </c>
      <c r="Q420" s="219">
        <v>0</v>
      </c>
      <c r="R420" s="219">
        <f>Q420*H420</f>
        <v>0</v>
      </c>
      <c r="S420" s="219">
        <v>0</v>
      </c>
      <c r="T420" s="220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221" t="s">
        <v>205</v>
      </c>
      <c r="AT420" s="221" t="s">
        <v>172</v>
      </c>
      <c r="AU420" s="221" t="s">
        <v>79</v>
      </c>
      <c r="AY420" s="16" t="s">
        <v>132</v>
      </c>
      <c r="BE420" s="222">
        <f>IF(N420="základní",J420,0)</f>
        <v>0</v>
      </c>
      <c r="BF420" s="222">
        <f>IF(N420="snížená",J420,0)</f>
        <v>0</v>
      </c>
      <c r="BG420" s="222">
        <f>IF(N420="zákl. přenesená",J420,0)</f>
        <v>0</v>
      </c>
      <c r="BH420" s="222">
        <f>IF(N420="sníž. přenesená",J420,0)</f>
        <v>0</v>
      </c>
      <c r="BI420" s="222">
        <f>IF(N420="nulová",J420,0)</f>
        <v>0</v>
      </c>
      <c r="BJ420" s="16" t="s">
        <v>79</v>
      </c>
      <c r="BK420" s="222">
        <f>ROUND(I420*H420,2)</f>
        <v>0</v>
      </c>
      <c r="BL420" s="16" t="s">
        <v>205</v>
      </c>
      <c r="BM420" s="221" t="s">
        <v>789</v>
      </c>
    </row>
    <row r="421" s="2" customFormat="1">
      <c r="A421" s="37"/>
      <c r="B421" s="38"/>
      <c r="C421" s="39"/>
      <c r="D421" s="223" t="s">
        <v>141</v>
      </c>
      <c r="E421" s="39"/>
      <c r="F421" s="224" t="s">
        <v>788</v>
      </c>
      <c r="G421" s="39"/>
      <c r="H421" s="39"/>
      <c r="I421" s="225"/>
      <c r="J421" s="39"/>
      <c r="K421" s="39"/>
      <c r="L421" s="43"/>
      <c r="M421" s="226"/>
      <c r="N421" s="227"/>
      <c r="O421" s="83"/>
      <c r="P421" s="83"/>
      <c r="Q421" s="83"/>
      <c r="R421" s="83"/>
      <c r="S421" s="83"/>
      <c r="T421" s="84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T421" s="16" t="s">
        <v>141</v>
      </c>
      <c r="AU421" s="16" t="s">
        <v>79</v>
      </c>
    </row>
    <row r="422" s="12" customFormat="1" ht="25.92" customHeight="1">
      <c r="A422" s="12"/>
      <c r="B422" s="195"/>
      <c r="C422" s="196"/>
      <c r="D422" s="197" t="s">
        <v>71</v>
      </c>
      <c r="E422" s="198" t="s">
        <v>790</v>
      </c>
      <c r="F422" s="198" t="s">
        <v>791</v>
      </c>
      <c r="G422" s="196"/>
      <c r="H422" s="196"/>
      <c r="I422" s="199"/>
      <c r="J422" s="200">
        <f>BK422</f>
        <v>0</v>
      </c>
      <c r="K422" s="196"/>
      <c r="L422" s="201"/>
      <c r="M422" s="202"/>
      <c r="N422" s="203"/>
      <c r="O422" s="203"/>
      <c r="P422" s="204">
        <f>SUM(P423:P470)</f>
        <v>0</v>
      </c>
      <c r="Q422" s="203"/>
      <c r="R422" s="204">
        <f>SUM(R423:R470)</f>
        <v>0</v>
      </c>
      <c r="S422" s="203"/>
      <c r="T422" s="205">
        <f>SUM(T423:T470)</f>
        <v>0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06" t="s">
        <v>79</v>
      </c>
      <c r="AT422" s="207" t="s">
        <v>71</v>
      </c>
      <c r="AU422" s="207" t="s">
        <v>72</v>
      </c>
      <c r="AY422" s="206" t="s">
        <v>132</v>
      </c>
      <c r="BK422" s="208">
        <f>SUM(BK423:BK470)</f>
        <v>0</v>
      </c>
    </row>
    <row r="423" s="2" customFormat="1" ht="37.8" customHeight="1">
      <c r="A423" s="37"/>
      <c r="B423" s="38"/>
      <c r="C423" s="228" t="s">
        <v>792</v>
      </c>
      <c r="D423" s="228" t="s">
        <v>172</v>
      </c>
      <c r="E423" s="229" t="s">
        <v>793</v>
      </c>
      <c r="F423" s="230" t="s">
        <v>794</v>
      </c>
      <c r="G423" s="231" t="s">
        <v>191</v>
      </c>
      <c r="H423" s="232">
        <v>4</v>
      </c>
      <c r="I423" s="233"/>
      <c r="J423" s="234">
        <f>ROUND(I423*H423,2)</f>
        <v>0</v>
      </c>
      <c r="K423" s="230" t="s">
        <v>137</v>
      </c>
      <c r="L423" s="43"/>
      <c r="M423" s="235" t="s">
        <v>19</v>
      </c>
      <c r="N423" s="236" t="s">
        <v>43</v>
      </c>
      <c r="O423" s="83"/>
      <c r="P423" s="219">
        <f>O423*H423</f>
        <v>0</v>
      </c>
      <c r="Q423" s="219">
        <v>0</v>
      </c>
      <c r="R423" s="219">
        <f>Q423*H423</f>
        <v>0</v>
      </c>
      <c r="S423" s="219">
        <v>0</v>
      </c>
      <c r="T423" s="220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221" t="s">
        <v>139</v>
      </c>
      <c r="AT423" s="221" t="s">
        <v>172</v>
      </c>
      <c r="AU423" s="221" t="s">
        <v>79</v>
      </c>
      <c r="AY423" s="16" t="s">
        <v>132</v>
      </c>
      <c r="BE423" s="222">
        <f>IF(N423="základní",J423,0)</f>
        <v>0</v>
      </c>
      <c r="BF423" s="222">
        <f>IF(N423="snížená",J423,0)</f>
        <v>0</v>
      </c>
      <c r="BG423" s="222">
        <f>IF(N423="zákl. přenesená",J423,0)</f>
        <v>0</v>
      </c>
      <c r="BH423" s="222">
        <f>IF(N423="sníž. přenesená",J423,0)</f>
        <v>0</v>
      </c>
      <c r="BI423" s="222">
        <f>IF(N423="nulová",J423,0)</f>
        <v>0</v>
      </c>
      <c r="BJ423" s="16" t="s">
        <v>79</v>
      </c>
      <c r="BK423" s="222">
        <f>ROUND(I423*H423,2)</f>
        <v>0</v>
      </c>
      <c r="BL423" s="16" t="s">
        <v>139</v>
      </c>
      <c r="BM423" s="221" t="s">
        <v>795</v>
      </c>
    </row>
    <row r="424" s="2" customFormat="1">
      <c r="A424" s="37"/>
      <c r="B424" s="38"/>
      <c r="C424" s="39"/>
      <c r="D424" s="223" t="s">
        <v>141</v>
      </c>
      <c r="E424" s="39"/>
      <c r="F424" s="224" t="s">
        <v>796</v>
      </c>
      <c r="G424" s="39"/>
      <c r="H424" s="39"/>
      <c r="I424" s="225"/>
      <c r="J424" s="39"/>
      <c r="K424" s="39"/>
      <c r="L424" s="43"/>
      <c r="M424" s="226"/>
      <c r="N424" s="227"/>
      <c r="O424" s="83"/>
      <c r="P424" s="83"/>
      <c r="Q424" s="83"/>
      <c r="R424" s="83"/>
      <c r="S424" s="83"/>
      <c r="T424" s="84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16" t="s">
        <v>141</v>
      </c>
      <c r="AU424" s="16" t="s">
        <v>79</v>
      </c>
    </row>
    <row r="425" s="2" customFormat="1" ht="37.8" customHeight="1">
      <c r="A425" s="37"/>
      <c r="B425" s="38"/>
      <c r="C425" s="228" t="s">
        <v>797</v>
      </c>
      <c r="D425" s="228" t="s">
        <v>172</v>
      </c>
      <c r="E425" s="229" t="s">
        <v>798</v>
      </c>
      <c r="F425" s="230" t="s">
        <v>799</v>
      </c>
      <c r="G425" s="231" t="s">
        <v>191</v>
      </c>
      <c r="H425" s="232">
        <v>4</v>
      </c>
      <c r="I425" s="233"/>
      <c r="J425" s="234">
        <f>ROUND(I425*H425,2)</f>
        <v>0</v>
      </c>
      <c r="K425" s="230" t="s">
        <v>137</v>
      </c>
      <c r="L425" s="43"/>
      <c r="M425" s="235" t="s">
        <v>19</v>
      </c>
      <c r="N425" s="236" t="s">
        <v>43</v>
      </c>
      <c r="O425" s="83"/>
      <c r="P425" s="219">
        <f>O425*H425</f>
        <v>0</v>
      </c>
      <c r="Q425" s="219">
        <v>0</v>
      </c>
      <c r="R425" s="219">
        <f>Q425*H425</f>
        <v>0</v>
      </c>
      <c r="S425" s="219">
        <v>0</v>
      </c>
      <c r="T425" s="220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221" t="s">
        <v>139</v>
      </c>
      <c r="AT425" s="221" t="s">
        <v>172</v>
      </c>
      <c r="AU425" s="221" t="s">
        <v>79</v>
      </c>
      <c r="AY425" s="16" t="s">
        <v>132</v>
      </c>
      <c r="BE425" s="222">
        <f>IF(N425="základní",J425,0)</f>
        <v>0</v>
      </c>
      <c r="BF425" s="222">
        <f>IF(N425="snížená",J425,0)</f>
        <v>0</v>
      </c>
      <c r="BG425" s="222">
        <f>IF(N425="zákl. přenesená",J425,0)</f>
        <v>0</v>
      </c>
      <c r="BH425" s="222">
        <f>IF(N425="sníž. přenesená",J425,0)</f>
        <v>0</v>
      </c>
      <c r="BI425" s="222">
        <f>IF(N425="nulová",J425,0)</f>
        <v>0</v>
      </c>
      <c r="BJ425" s="16" t="s">
        <v>79</v>
      </c>
      <c r="BK425" s="222">
        <f>ROUND(I425*H425,2)</f>
        <v>0</v>
      </c>
      <c r="BL425" s="16" t="s">
        <v>139</v>
      </c>
      <c r="BM425" s="221" t="s">
        <v>800</v>
      </c>
    </row>
    <row r="426" s="2" customFormat="1">
      <c r="A426" s="37"/>
      <c r="B426" s="38"/>
      <c r="C426" s="39"/>
      <c r="D426" s="223" t="s">
        <v>141</v>
      </c>
      <c r="E426" s="39"/>
      <c r="F426" s="224" t="s">
        <v>801</v>
      </c>
      <c r="G426" s="39"/>
      <c r="H426" s="39"/>
      <c r="I426" s="225"/>
      <c r="J426" s="39"/>
      <c r="K426" s="39"/>
      <c r="L426" s="43"/>
      <c r="M426" s="226"/>
      <c r="N426" s="227"/>
      <c r="O426" s="83"/>
      <c r="P426" s="83"/>
      <c r="Q426" s="83"/>
      <c r="R426" s="83"/>
      <c r="S426" s="83"/>
      <c r="T426" s="84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16" t="s">
        <v>141</v>
      </c>
      <c r="AU426" s="16" t="s">
        <v>79</v>
      </c>
    </row>
    <row r="427" s="2" customFormat="1" ht="37.8" customHeight="1">
      <c r="A427" s="37"/>
      <c r="B427" s="38"/>
      <c r="C427" s="228" t="s">
        <v>802</v>
      </c>
      <c r="D427" s="228" t="s">
        <v>172</v>
      </c>
      <c r="E427" s="229" t="s">
        <v>803</v>
      </c>
      <c r="F427" s="230" t="s">
        <v>804</v>
      </c>
      <c r="G427" s="231" t="s">
        <v>191</v>
      </c>
      <c r="H427" s="232">
        <v>4</v>
      </c>
      <c r="I427" s="233"/>
      <c r="J427" s="234">
        <f>ROUND(I427*H427,2)</f>
        <v>0</v>
      </c>
      <c r="K427" s="230" t="s">
        <v>137</v>
      </c>
      <c r="L427" s="43"/>
      <c r="M427" s="235" t="s">
        <v>19</v>
      </c>
      <c r="N427" s="236" t="s">
        <v>43</v>
      </c>
      <c r="O427" s="83"/>
      <c r="P427" s="219">
        <f>O427*H427</f>
        <v>0</v>
      </c>
      <c r="Q427" s="219">
        <v>0</v>
      </c>
      <c r="R427" s="219">
        <f>Q427*H427</f>
        <v>0</v>
      </c>
      <c r="S427" s="219">
        <v>0</v>
      </c>
      <c r="T427" s="220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221" t="s">
        <v>139</v>
      </c>
      <c r="AT427" s="221" t="s">
        <v>172</v>
      </c>
      <c r="AU427" s="221" t="s">
        <v>79</v>
      </c>
      <c r="AY427" s="16" t="s">
        <v>132</v>
      </c>
      <c r="BE427" s="222">
        <f>IF(N427="základní",J427,0)</f>
        <v>0</v>
      </c>
      <c r="BF427" s="222">
        <f>IF(N427="snížená",J427,0)</f>
        <v>0</v>
      </c>
      <c r="BG427" s="222">
        <f>IF(N427="zákl. přenesená",J427,0)</f>
        <v>0</v>
      </c>
      <c r="BH427" s="222">
        <f>IF(N427="sníž. přenesená",J427,0)</f>
        <v>0</v>
      </c>
      <c r="BI427" s="222">
        <f>IF(N427="nulová",J427,0)</f>
        <v>0</v>
      </c>
      <c r="BJ427" s="16" t="s">
        <v>79</v>
      </c>
      <c r="BK427" s="222">
        <f>ROUND(I427*H427,2)</f>
        <v>0</v>
      </c>
      <c r="BL427" s="16" t="s">
        <v>139</v>
      </c>
      <c r="BM427" s="221" t="s">
        <v>805</v>
      </c>
    </row>
    <row r="428" s="2" customFormat="1">
      <c r="A428" s="37"/>
      <c r="B428" s="38"/>
      <c r="C428" s="39"/>
      <c r="D428" s="223" t="s">
        <v>141</v>
      </c>
      <c r="E428" s="39"/>
      <c r="F428" s="224" t="s">
        <v>806</v>
      </c>
      <c r="G428" s="39"/>
      <c r="H428" s="39"/>
      <c r="I428" s="225"/>
      <c r="J428" s="39"/>
      <c r="K428" s="39"/>
      <c r="L428" s="43"/>
      <c r="M428" s="226"/>
      <c r="N428" s="227"/>
      <c r="O428" s="83"/>
      <c r="P428" s="83"/>
      <c r="Q428" s="83"/>
      <c r="R428" s="83"/>
      <c r="S428" s="83"/>
      <c r="T428" s="84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T428" s="16" t="s">
        <v>141</v>
      </c>
      <c r="AU428" s="16" t="s">
        <v>79</v>
      </c>
    </row>
    <row r="429" s="2" customFormat="1" ht="37.8" customHeight="1">
      <c r="A429" s="37"/>
      <c r="B429" s="38"/>
      <c r="C429" s="228" t="s">
        <v>807</v>
      </c>
      <c r="D429" s="228" t="s">
        <v>172</v>
      </c>
      <c r="E429" s="229" t="s">
        <v>808</v>
      </c>
      <c r="F429" s="230" t="s">
        <v>809</v>
      </c>
      <c r="G429" s="231" t="s">
        <v>191</v>
      </c>
      <c r="H429" s="232">
        <v>3</v>
      </c>
      <c r="I429" s="233"/>
      <c r="J429" s="234">
        <f>ROUND(I429*H429,2)</f>
        <v>0</v>
      </c>
      <c r="K429" s="230" t="s">
        <v>137</v>
      </c>
      <c r="L429" s="43"/>
      <c r="M429" s="235" t="s">
        <v>19</v>
      </c>
      <c r="N429" s="236" t="s">
        <v>43</v>
      </c>
      <c r="O429" s="83"/>
      <c r="P429" s="219">
        <f>O429*H429</f>
        <v>0</v>
      </c>
      <c r="Q429" s="219">
        <v>0</v>
      </c>
      <c r="R429" s="219">
        <f>Q429*H429</f>
        <v>0</v>
      </c>
      <c r="S429" s="219">
        <v>0</v>
      </c>
      <c r="T429" s="220">
        <f>S429*H429</f>
        <v>0</v>
      </c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R429" s="221" t="s">
        <v>139</v>
      </c>
      <c r="AT429" s="221" t="s">
        <v>172</v>
      </c>
      <c r="AU429" s="221" t="s">
        <v>79</v>
      </c>
      <c r="AY429" s="16" t="s">
        <v>132</v>
      </c>
      <c r="BE429" s="222">
        <f>IF(N429="základní",J429,0)</f>
        <v>0</v>
      </c>
      <c r="BF429" s="222">
        <f>IF(N429="snížená",J429,0)</f>
        <v>0</v>
      </c>
      <c r="BG429" s="222">
        <f>IF(N429="zákl. přenesená",J429,0)</f>
        <v>0</v>
      </c>
      <c r="BH429" s="222">
        <f>IF(N429="sníž. přenesená",J429,0)</f>
        <v>0</v>
      </c>
      <c r="BI429" s="222">
        <f>IF(N429="nulová",J429,0)</f>
        <v>0</v>
      </c>
      <c r="BJ429" s="16" t="s">
        <v>79</v>
      </c>
      <c r="BK429" s="222">
        <f>ROUND(I429*H429,2)</f>
        <v>0</v>
      </c>
      <c r="BL429" s="16" t="s">
        <v>139</v>
      </c>
      <c r="BM429" s="221" t="s">
        <v>810</v>
      </c>
    </row>
    <row r="430" s="2" customFormat="1">
      <c r="A430" s="37"/>
      <c r="B430" s="38"/>
      <c r="C430" s="39"/>
      <c r="D430" s="223" t="s">
        <v>141</v>
      </c>
      <c r="E430" s="39"/>
      <c r="F430" s="224" t="s">
        <v>811</v>
      </c>
      <c r="G430" s="39"/>
      <c r="H430" s="39"/>
      <c r="I430" s="225"/>
      <c r="J430" s="39"/>
      <c r="K430" s="39"/>
      <c r="L430" s="43"/>
      <c r="M430" s="226"/>
      <c r="N430" s="227"/>
      <c r="O430" s="83"/>
      <c r="P430" s="83"/>
      <c r="Q430" s="83"/>
      <c r="R430" s="83"/>
      <c r="S430" s="83"/>
      <c r="T430" s="84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T430" s="16" t="s">
        <v>141</v>
      </c>
      <c r="AU430" s="16" t="s">
        <v>79</v>
      </c>
    </row>
    <row r="431" s="2" customFormat="1" ht="37.8" customHeight="1">
      <c r="A431" s="37"/>
      <c r="B431" s="38"/>
      <c r="C431" s="228" t="s">
        <v>812</v>
      </c>
      <c r="D431" s="228" t="s">
        <v>172</v>
      </c>
      <c r="E431" s="229" t="s">
        <v>813</v>
      </c>
      <c r="F431" s="230" t="s">
        <v>814</v>
      </c>
      <c r="G431" s="231" t="s">
        <v>191</v>
      </c>
      <c r="H431" s="232">
        <v>3</v>
      </c>
      <c r="I431" s="233"/>
      <c r="J431" s="234">
        <f>ROUND(I431*H431,2)</f>
        <v>0</v>
      </c>
      <c r="K431" s="230" t="s">
        <v>137</v>
      </c>
      <c r="L431" s="43"/>
      <c r="M431" s="235" t="s">
        <v>19</v>
      </c>
      <c r="N431" s="236" t="s">
        <v>43</v>
      </c>
      <c r="O431" s="83"/>
      <c r="P431" s="219">
        <f>O431*H431</f>
        <v>0</v>
      </c>
      <c r="Q431" s="219">
        <v>0</v>
      </c>
      <c r="R431" s="219">
        <f>Q431*H431</f>
        <v>0</v>
      </c>
      <c r="S431" s="219">
        <v>0</v>
      </c>
      <c r="T431" s="220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221" t="s">
        <v>139</v>
      </c>
      <c r="AT431" s="221" t="s">
        <v>172</v>
      </c>
      <c r="AU431" s="221" t="s">
        <v>79</v>
      </c>
      <c r="AY431" s="16" t="s">
        <v>132</v>
      </c>
      <c r="BE431" s="222">
        <f>IF(N431="základní",J431,0)</f>
        <v>0</v>
      </c>
      <c r="BF431" s="222">
        <f>IF(N431="snížená",J431,0)</f>
        <v>0</v>
      </c>
      <c r="BG431" s="222">
        <f>IF(N431="zákl. přenesená",J431,0)</f>
        <v>0</v>
      </c>
      <c r="BH431" s="222">
        <f>IF(N431="sníž. přenesená",J431,0)</f>
        <v>0</v>
      </c>
      <c r="BI431" s="222">
        <f>IF(N431="nulová",J431,0)</f>
        <v>0</v>
      </c>
      <c r="BJ431" s="16" t="s">
        <v>79</v>
      </c>
      <c r="BK431" s="222">
        <f>ROUND(I431*H431,2)</f>
        <v>0</v>
      </c>
      <c r="BL431" s="16" t="s">
        <v>139</v>
      </c>
      <c r="BM431" s="221" t="s">
        <v>815</v>
      </c>
    </row>
    <row r="432" s="2" customFormat="1">
      <c r="A432" s="37"/>
      <c r="B432" s="38"/>
      <c r="C432" s="39"/>
      <c r="D432" s="223" t="s">
        <v>141</v>
      </c>
      <c r="E432" s="39"/>
      <c r="F432" s="224" t="s">
        <v>816</v>
      </c>
      <c r="G432" s="39"/>
      <c r="H432" s="39"/>
      <c r="I432" s="225"/>
      <c r="J432" s="39"/>
      <c r="K432" s="39"/>
      <c r="L432" s="43"/>
      <c r="M432" s="226"/>
      <c r="N432" s="227"/>
      <c r="O432" s="83"/>
      <c r="P432" s="83"/>
      <c r="Q432" s="83"/>
      <c r="R432" s="83"/>
      <c r="S432" s="83"/>
      <c r="T432" s="84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16" t="s">
        <v>141</v>
      </c>
      <c r="AU432" s="16" t="s">
        <v>79</v>
      </c>
    </row>
    <row r="433" s="2" customFormat="1" ht="24.15" customHeight="1">
      <c r="A433" s="37"/>
      <c r="B433" s="38"/>
      <c r="C433" s="228" t="s">
        <v>817</v>
      </c>
      <c r="D433" s="228" t="s">
        <v>172</v>
      </c>
      <c r="E433" s="229" t="s">
        <v>818</v>
      </c>
      <c r="F433" s="230" t="s">
        <v>819</v>
      </c>
      <c r="G433" s="231" t="s">
        <v>191</v>
      </c>
      <c r="H433" s="232">
        <v>4</v>
      </c>
      <c r="I433" s="233"/>
      <c r="J433" s="234">
        <f>ROUND(I433*H433,2)</f>
        <v>0</v>
      </c>
      <c r="K433" s="230" t="s">
        <v>137</v>
      </c>
      <c r="L433" s="43"/>
      <c r="M433" s="235" t="s">
        <v>19</v>
      </c>
      <c r="N433" s="236" t="s">
        <v>43</v>
      </c>
      <c r="O433" s="83"/>
      <c r="P433" s="219">
        <f>O433*H433</f>
        <v>0</v>
      </c>
      <c r="Q433" s="219">
        <v>0</v>
      </c>
      <c r="R433" s="219">
        <f>Q433*H433</f>
        <v>0</v>
      </c>
      <c r="S433" s="219">
        <v>0</v>
      </c>
      <c r="T433" s="220">
        <f>S433*H433</f>
        <v>0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221" t="s">
        <v>139</v>
      </c>
      <c r="AT433" s="221" t="s">
        <v>172</v>
      </c>
      <c r="AU433" s="221" t="s">
        <v>79</v>
      </c>
      <c r="AY433" s="16" t="s">
        <v>132</v>
      </c>
      <c r="BE433" s="222">
        <f>IF(N433="základní",J433,0)</f>
        <v>0</v>
      </c>
      <c r="BF433" s="222">
        <f>IF(N433="snížená",J433,0)</f>
        <v>0</v>
      </c>
      <c r="BG433" s="222">
        <f>IF(N433="zákl. přenesená",J433,0)</f>
        <v>0</v>
      </c>
      <c r="BH433" s="222">
        <f>IF(N433="sníž. přenesená",J433,0)</f>
        <v>0</v>
      </c>
      <c r="BI433" s="222">
        <f>IF(N433="nulová",J433,0)</f>
        <v>0</v>
      </c>
      <c r="BJ433" s="16" t="s">
        <v>79</v>
      </c>
      <c r="BK433" s="222">
        <f>ROUND(I433*H433,2)</f>
        <v>0</v>
      </c>
      <c r="BL433" s="16" t="s">
        <v>139</v>
      </c>
      <c r="BM433" s="221" t="s">
        <v>820</v>
      </c>
    </row>
    <row r="434" s="2" customFormat="1">
      <c r="A434" s="37"/>
      <c r="B434" s="38"/>
      <c r="C434" s="39"/>
      <c r="D434" s="223" t="s">
        <v>141</v>
      </c>
      <c r="E434" s="39"/>
      <c r="F434" s="224" t="s">
        <v>821</v>
      </c>
      <c r="G434" s="39"/>
      <c r="H434" s="39"/>
      <c r="I434" s="225"/>
      <c r="J434" s="39"/>
      <c r="K434" s="39"/>
      <c r="L434" s="43"/>
      <c r="M434" s="226"/>
      <c r="N434" s="227"/>
      <c r="O434" s="83"/>
      <c r="P434" s="83"/>
      <c r="Q434" s="83"/>
      <c r="R434" s="83"/>
      <c r="S434" s="83"/>
      <c r="T434" s="84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16" t="s">
        <v>141</v>
      </c>
      <c r="AU434" s="16" t="s">
        <v>79</v>
      </c>
    </row>
    <row r="435" s="2" customFormat="1" ht="16.5" customHeight="1">
      <c r="A435" s="37"/>
      <c r="B435" s="38"/>
      <c r="C435" s="228" t="s">
        <v>822</v>
      </c>
      <c r="D435" s="228" t="s">
        <v>172</v>
      </c>
      <c r="E435" s="229" t="s">
        <v>823</v>
      </c>
      <c r="F435" s="230" t="s">
        <v>824</v>
      </c>
      <c r="G435" s="231" t="s">
        <v>191</v>
      </c>
      <c r="H435" s="232">
        <v>2</v>
      </c>
      <c r="I435" s="233"/>
      <c r="J435" s="234">
        <f>ROUND(I435*H435,2)</f>
        <v>0</v>
      </c>
      <c r="K435" s="230" t="s">
        <v>137</v>
      </c>
      <c r="L435" s="43"/>
      <c r="M435" s="235" t="s">
        <v>19</v>
      </c>
      <c r="N435" s="236" t="s">
        <v>43</v>
      </c>
      <c r="O435" s="83"/>
      <c r="P435" s="219">
        <f>O435*H435</f>
        <v>0</v>
      </c>
      <c r="Q435" s="219">
        <v>0</v>
      </c>
      <c r="R435" s="219">
        <f>Q435*H435</f>
        <v>0</v>
      </c>
      <c r="S435" s="219">
        <v>0</v>
      </c>
      <c r="T435" s="220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221" t="s">
        <v>139</v>
      </c>
      <c r="AT435" s="221" t="s">
        <v>172</v>
      </c>
      <c r="AU435" s="221" t="s">
        <v>79</v>
      </c>
      <c r="AY435" s="16" t="s">
        <v>132</v>
      </c>
      <c r="BE435" s="222">
        <f>IF(N435="základní",J435,0)</f>
        <v>0</v>
      </c>
      <c r="BF435" s="222">
        <f>IF(N435="snížená",J435,0)</f>
        <v>0</v>
      </c>
      <c r="BG435" s="222">
        <f>IF(N435="zákl. přenesená",J435,0)</f>
        <v>0</v>
      </c>
      <c r="BH435" s="222">
        <f>IF(N435="sníž. přenesená",J435,0)</f>
        <v>0</v>
      </c>
      <c r="BI435" s="222">
        <f>IF(N435="nulová",J435,0)</f>
        <v>0</v>
      </c>
      <c r="BJ435" s="16" t="s">
        <v>79</v>
      </c>
      <c r="BK435" s="222">
        <f>ROUND(I435*H435,2)</f>
        <v>0</v>
      </c>
      <c r="BL435" s="16" t="s">
        <v>139</v>
      </c>
      <c r="BM435" s="221" t="s">
        <v>825</v>
      </c>
    </row>
    <row r="436" s="2" customFormat="1">
      <c r="A436" s="37"/>
      <c r="B436" s="38"/>
      <c r="C436" s="39"/>
      <c r="D436" s="223" t="s">
        <v>141</v>
      </c>
      <c r="E436" s="39"/>
      <c r="F436" s="224" t="s">
        <v>826</v>
      </c>
      <c r="G436" s="39"/>
      <c r="H436" s="39"/>
      <c r="I436" s="225"/>
      <c r="J436" s="39"/>
      <c r="K436" s="39"/>
      <c r="L436" s="43"/>
      <c r="M436" s="226"/>
      <c r="N436" s="227"/>
      <c r="O436" s="83"/>
      <c r="P436" s="83"/>
      <c r="Q436" s="83"/>
      <c r="R436" s="83"/>
      <c r="S436" s="83"/>
      <c r="T436" s="84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16" t="s">
        <v>141</v>
      </c>
      <c r="AU436" s="16" t="s">
        <v>79</v>
      </c>
    </row>
    <row r="437" s="2" customFormat="1" ht="16.5" customHeight="1">
      <c r="A437" s="37"/>
      <c r="B437" s="38"/>
      <c r="C437" s="228" t="s">
        <v>827</v>
      </c>
      <c r="D437" s="228" t="s">
        <v>172</v>
      </c>
      <c r="E437" s="229" t="s">
        <v>828</v>
      </c>
      <c r="F437" s="230" t="s">
        <v>829</v>
      </c>
      <c r="G437" s="231" t="s">
        <v>191</v>
      </c>
      <c r="H437" s="232">
        <v>24</v>
      </c>
      <c r="I437" s="233"/>
      <c r="J437" s="234">
        <f>ROUND(I437*H437,2)</f>
        <v>0</v>
      </c>
      <c r="K437" s="230" t="s">
        <v>137</v>
      </c>
      <c r="L437" s="43"/>
      <c r="M437" s="235" t="s">
        <v>19</v>
      </c>
      <c r="N437" s="236" t="s">
        <v>43</v>
      </c>
      <c r="O437" s="83"/>
      <c r="P437" s="219">
        <f>O437*H437</f>
        <v>0</v>
      </c>
      <c r="Q437" s="219">
        <v>0</v>
      </c>
      <c r="R437" s="219">
        <f>Q437*H437</f>
        <v>0</v>
      </c>
      <c r="S437" s="219">
        <v>0</v>
      </c>
      <c r="T437" s="220">
        <f>S437*H437</f>
        <v>0</v>
      </c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R437" s="221" t="s">
        <v>192</v>
      </c>
      <c r="AT437" s="221" t="s">
        <v>172</v>
      </c>
      <c r="AU437" s="221" t="s">
        <v>79</v>
      </c>
      <c r="AY437" s="16" t="s">
        <v>132</v>
      </c>
      <c r="BE437" s="222">
        <f>IF(N437="základní",J437,0)</f>
        <v>0</v>
      </c>
      <c r="BF437" s="222">
        <f>IF(N437="snížená",J437,0)</f>
        <v>0</v>
      </c>
      <c r="BG437" s="222">
        <f>IF(N437="zákl. přenesená",J437,0)</f>
        <v>0</v>
      </c>
      <c r="BH437" s="222">
        <f>IF(N437="sníž. přenesená",J437,0)</f>
        <v>0</v>
      </c>
      <c r="BI437" s="222">
        <f>IF(N437="nulová",J437,0)</f>
        <v>0</v>
      </c>
      <c r="BJ437" s="16" t="s">
        <v>79</v>
      </c>
      <c r="BK437" s="222">
        <f>ROUND(I437*H437,2)</f>
        <v>0</v>
      </c>
      <c r="BL437" s="16" t="s">
        <v>192</v>
      </c>
      <c r="BM437" s="221" t="s">
        <v>830</v>
      </c>
    </row>
    <row r="438" s="2" customFormat="1">
      <c r="A438" s="37"/>
      <c r="B438" s="38"/>
      <c r="C438" s="39"/>
      <c r="D438" s="223" t="s">
        <v>141</v>
      </c>
      <c r="E438" s="39"/>
      <c r="F438" s="224" t="s">
        <v>831</v>
      </c>
      <c r="G438" s="39"/>
      <c r="H438" s="39"/>
      <c r="I438" s="225"/>
      <c r="J438" s="39"/>
      <c r="K438" s="39"/>
      <c r="L438" s="43"/>
      <c r="M438" s="226"/>
      <c r="N438" s="227"/>
      <c r="O438" s="83"/>
      <c r="P438" s="83"/>
      <c r="Q438" s="83"/>
      <c r="R438" s="83"/>
      <c r="S438" s="83"/>
      <c r="T438" s="84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T438" s="16" t="s">
        <v>141</v>
      </c>
      <c r="AU438" s="16" t="s">
        <v>79</v>
      </c>
    </row>
    <row r="439" s="2" customFormat="1" ht="24.15" customHeight="1">
      <c r="A439" s="37"/>
      <c r="B439" s="38"/>
      <c r="C439" s="228" t="s">
        <v>832</v>
      </c>
      <c r="D439" s="228" t="s">
        <v>172</v>
      </c>
      <c r="E439" s="229" t="s">
        <v>833</v>
      </c>
      <c r="F439" s="230" t="s">
        <v>834</v>
      </c>
      <c r="G439" s="231" t="s">
        <v>191</v>
      </c>
      <c r="H439" s="232">
        <v>17</v>
      </c>
      <c r="I439" s="233"/>
      <c r="J439" s="234">
        <f>ROUND(I439*H439,2)</f>
        <v>0</v>
      </c>
      <c r="K439" s="230" t="s">
        <v>137</v>
      </c>
      <c r="L439" s="43"/>
      <c r="M439" s="235" t="s">
        <v>19</v>
      </c>
      <c r="N439" s="236" t="s">
        <v>43</v>
      </c>
      <c r="O439" s="83"/>
      <c r="P439" s="219">
        <f>O439*H439</f>
        <v>0</v>
      </c>
      <c r="Q439" s="219">
        <v>0</v>
      </c>
      <c r="R439" s="219">
        <f>Q439*H439</f>
        <v>0</v>
      </c>
      <c r="S439" s="219">
        <v>0</v>
      </c>
      <c r="T439" s="220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221" t="s">
        <v>192</v>
      </c>
      <c r="AT439" s="221" t="s">
        <v>172</v>
      </c>
      <c r="AU439" s="221" t="s">
        <v>79</v>
      </c>
      <c r="AY439" s="16" t="s">
        <v>132</v>
      </c>
      <c r="BE439" s="222">
        <f>IF(N439="základní",J439,0)</f>
        <v>0</v>
      </c>
      <c r="BF439" s="222">
        <f>IF(N439="snížená",J439,0)</f>
        <v>0</v>
      </c>
      <c r="BG439" s="222">
        <f>IF(N439="zákl. přenesená",J439,0)</f>
        <v>0</v>
      </c>
      <c r="BH439" s="222">
        <f>IF(N439="sníž. přenesená",J439,0)</f>
        <v>0</v>
      </c>
      <c r="BI439" s="222">
        <f>IF(N439="nulová",J439,0)</f>
        <v>0</v>
      </c>
      <c r="BJ439" s="16" t="s">
        <v>79</v>
      </c>
      <c r="BK439" s="222">
        <f>ROUND(I439*H439,2)</f>
        <v>0</v>
      </c>
      <c r="BL439" s="16" t="s">
        <v>192</v>
      </c>
      <c r="BM439" s="221" t="s">
        <v>835</v>
      </c>
    </row>
    <row r="440" s="2" customFormat="1">
      <c r="A440" s="37"/>
      <c r="B440" s="38"/>
      <c r="C440" s="39"/>
      <c r="D440" s="223" t="s">
        <v>141</v>
      </c>
      <c r="E440" s="39"/>
      <c r="F440" s="224" t="s">
        <v>836</v>
      </c>
      <c r="G440" s="39"/>
      <c r="H440" s="39"/>
      <c r="I440" s="225"/>
      <c r="J440" s="39"/>
      <c r="K440" s="39"/>
      <c r="L440" s="43"/>
      <c r="M440" s="226"/>
      <c r="N440" s="227"/>
      <c r="O440" s="83"/>
      <c r="P440" s="83"/>
      <c r="Q440" s="83"/>
      <c r="R440" s="83"/>
      <c r="S440" s="83"/>
      <c r="T440" s="84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16" t="s">
        <v>141</v>
      </c>
      <c r="AU440" s="16" t="s">
        <v>79</v>
      </c>
    </row>
    <row r="441" s="2" customFormat="1" ht="24.15" customHeight="1">
      <c r="A441" s="37"/>
      <c r="B441" s="38"/>
      <c r="C441" s="228" t="s">
        <v>837</v>
      </c>
      <c r="D441" s="228" t="s">
        <v>172</v>
      </c>
      <c r="E441" s="229" t="s">
        <v>838</v>
      </c>
      <c r="F441" s="230" t="s">
        <v>839</v>
      </c>
      <c r="G441" s="231" t="s">
        <v>191</v>
      </c>
      <c r="H441" s="232">
        <v>1</v>
      </c>
      <c r="I441" s="233"/>
      <c r="J441" s="234">
        <f>ROUND(I441*H441,2)</f>
        <v>0</v>
      </c>
      <c r="K441" s="230" t="s">
        <v>137</v>
      </c>
      <c r="L441" s="43"/>
      <c r="M441" s="235" t="s">
        <v>19</v>
      </c>
      <c r="N441" s="236" t="s">
        <v>43</v>
      </c>
      <c r="O441" s="83"/>
      <c r="P441" s="219">
        <f>O441*H441</f>
        <v>0</v>
      </c>
      <c r="Q441" s="219">
        <v>0</v>
      </c>
      <c r="R441" s="219">
        <f>Q441*H441</f>
        <v>0</v>
      </c>
      <c r="S441" s="219">
        <v>0</v>
      </c>
      <c r="T441" s="220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221" t="s">
        <v>192</v>
      </c>
      <c r="AT441" s="221" t="s">
        <v>172</v>
      </c>
      <c r="AU441" s="221" t="s">
        <v>79</v>
      </c>
      <c r="AY441" s="16" t="s">
        <v>132</v>
      </c>
      <c r="BE441" s="222">
        <f>IF(N441="základní",J441,0)</f>
        <v>0</v>
      </c>
      <c r="BF441" s="222">
        <f>IF(N441="snížená",J441,0)</f>
        <v>0</v>
      </c>
      <c r="BG441" s="222">
        <f>IF(N441="zákl. přenesená",J441,0)</f>
        <v>0</v>
      </c>
      <c r="BH441" s="222">
        <f>IF(N441="sníž. přenesená",J441,0)</f>
        <v>0</v>
      </c>
      <c r="BI441" s="222">
        <f>IF(N441="nulová",J441,0)</f>
        <v>0</v>
      </c>
      <c r="BJ441" s="16" t="s">
        <v>79</v>
      </c>
      <c r="BK441" s="222">
        <f>ROUND(I441*H441,2)</f>
        <v>0</v>
      </c>
      <c r="BL441" s="16" t="s">
        <v>192</v>
      </c>
      <c r="BM441" s="221" t="s">
        <v>840</v>
      </c>
    </row>
    <row r="442" s="2" customFormat="1">
      <c r="A442" s="37"/>
      <c r="B442" s="38"/>
      <c r="C442" s="39"/>
      <c r="D442" s="223" t="s">
        <v>141</v>
      </c>
      <c r="E442" s="39"/>
      <c r="F442" s="224" t="s">
        <v>841</v>
      </c>
      <c r="G442" s="39"/>
      <c r="H442" s="39"/>
      <c r="I442" s="225"/>
      <c r="J442" s="39"/>
      <c r="K442" s="39"/>
      <c r="L442" s="43"/>
      <c r="M442" s="226"/>
      <c r="N442" s="227"/>
      <c r="O442" s="83"/>
      <c r="P442" s="83"/>
      <c r="Q442" s="83"/>
      <c r="R442" s="83"/>
      <c r="S442" s="83"/>
      <c r="T442" s="84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16" t="s">
        <v>141</v>
      </c>
      <c r="AU442" s="16" t="s">
        <v>79</v>
      </c>
    </row>
    <row r="443" s="2" customFormat="1" ht="24.15" customHeight="1">
      <c r="A443" s="37"/>
      <c r="B443" s="38"/>
      <c r="C443" s="228" t="s">
        <v>842</v>
      </c>
      <c r="D443" s="228" t="s">
        <v>172</v>
      </c>
      <c r="E443" s="229" t="s">
        <v>843</v>
      </c>
      <c r="F443" s="230" t="s">
        <v>844</v>
      </c>
      <c r="G443" s="231" t="s">
        <v>191</v>
      </c>
      <c r="H443" s="232">
        <v>3</v>
      </c>
      <c r="I443" s="233"/>
      <c r="J443" s="234">
        <f>ROUND(I443*H443,2)</f>
        <v>0</v>
      </c>
      <c r="K443" s="230" t="s">
        <v>137</v>
      </c>
      <c r="L443" s="43"/>
      <c r="M443" s="235" t="s">
        <v>19</v>
      </c>
      <c r="N443" s="236" t="s">
        <v>43</v>
      </c>
      <c r="O443" s="83"/>
      <c r="P443" s="219">
        <f>O443*H443</f>
        <v>0</v>
      </c>
      <c r="Q443" s="219">
        <v>0</v>
      </c>
      <c r="R443" s="219">
        <f>Q443*H443</f>
        <v>0</v>
      </c>
      <c r="S443" s="219">
        <v>0</v>
      </c>
      <c r="T443" s="220">
        <f>S443*H443</f>
        <v>0</v>
      </c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R443" s="221" t="s">
        <v>192</v>
      </c>
      <c r="AT443" s="221" t="s">
        <v>172</v>
      </c>
      <c r="AU443" s="221" t="s">
        <v>79</v>
      </c>
      <c r="AY443" s="16" t="s">
        <v>132</v>
      </c>
      <c r="BE443" s="222">
        <f>IF(N443="základní",J443,0)</f>
        <v>0</v>
      </c>
      <c r="BF443" s="222">
        <f>IF(N443="snížená",J443,0)</f>
        <v>0</v>
      </c>
      <c r="BG443" s="222">
        <f>IF(N443="zákl. přenesená",J443,0)</f>
        <v>0</v>
      </c>
      <c r="BH443" s="222">
        <f>IF(N443="sníž. přenesená",J443,0)</f>
        <v>0</v>
      </c>
      <c r="BI443" s="222">
        <f>IF(N443="nulová",J443,0)</f>
        <v>0</v>
      </c>
      <c r="BJ443" s="16" t="s">
        <v>79</v>
      </c>
      <c r="BK443" s="222">
        <f>ROUND(I443*H443,2)</f>
        <v>0</v>
      </c>
      <c r="BL443" s="16" t="s">
        <v>192</v>
      </c>
      <c r="BM443" s="221" t="s">
        <v>845</v>
      </c>
    </row>
    <row r="444" s="2" customFormat="1">
      <c r="A444" s="37"/>
      <c r="B444" s="38"/>
      <c r="C444" s="39"/>
      <c r="D444" s="223" t="s">
        <v>141</v>
      </c>
      <c r="E444" s="39"/>
      <c r="F444" s="224" t="s">
        <v>846</v>
      </c>
      <c r="G444" s="39"/>
      <c r="H444" s="39"/>
      <c r="I444" s="225"/>
      <c r="J444" s="39"/>
      <c r="K444" s="39"/>
      <c r="L444" s="43"/>
      <c r="M444" s="226"/>
      <c r="N444" s="227"/>
      <c r="O444" s="83"/>
      <c r="P444" s="83"/>
      <c r="Q444" s="83"/>
      <c r="R444" s="83"/>
      <c r="S444" s="83"/>
      <c r="T444" s="84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T444" s="16" t="s">
        <v>141</v>
      </c>
      <c r="AU444" s="16" t="s">
        <v>79</v>
      </c>
    </row>
    <row r="445" s="2" customFormat="1" ht="24.15" customHeight="1">
      <c r="A445" s="37"/>
      <c r="B445" s="38"/>
      <c r="C445" s="228" t="s">
        <v>847</v>
      </c>
      <c r="D445" s="228" t="s">
        <v>172</v>
      </c>
      <c r="E445" s="229" t="s">
        <v>848</v>
      </c>
      <c r="F445" s="230" t="s">
        <v>849</v>
      </c>
      <c r="G445" s="231" t="s">
        <v>191</v>
      </c>
      <c r="H445" s="232">
        <v>40</v>
      </c>
      <c r="I445" s="233"/>
      <c r="J445" s="234">
        <f>ROUND(I445*H445,2)</f>
        <v>0</v>
      </c>
      <c r="K445" s="230" t="s">
        <v>137</v>
      </c>
      <c r="L445" s="43"/>
      <c r="M445" s="235" t="s">
        <v>19</v>
      </c>
      <c r="N445" s="236" t="s">
        <v>43</v>
      </c>
      <c r="O445" s="83"/>
      <c r="P445" s="219">
        <f>O445*H445</f>
        <v>0</v>
      </c>
      <c r="Q445" s="219">
        <v>0</v>
      </c>
      <c r="R445" s="219">
        <f>Q445*H445</f>
        <v>0</v>
      </c>
      <c r="S445" s="219">
        <v>0</v>
      </c>
      <c r="T445" s="220">
        <f>S445*H445</f>
        <v>0</v>
      </c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R445" s="221" t="s">
        <v>192</v>
      </c>
      <c r="AT445" s="221" t="s">
        <v>172</v>
      </c>
      <c r="AU445" s="221" t="s">
        <v>79</v>
      </c>
      <c r="AY445" s="16" t="s">
        <v>132</v>
      </c>
      <c r="BE445" s="222">
        <f>IF(N445="základní",J445,0)</f>
        <v>0</v>
      </c>
      <c r="BF445" s="222">
        <f>IF(N445="snížená",J445,0)</f>
        <v>0</v>
      </c>
      <c r="BG445" s="222">
        <f>IF(N445="zákl. přenesená",J445,0)</f>
        <v>0</v>
      </c>
      <c r="BH445" s="222">
        <f>IF(N445="sníž. přenesená",J445,0)</f>
        <v>0</v>
      </c>
      <c r="BI445" s="222">
        <f>IF(N445="nulová",J445,0)</f>
        <v>0</v>
      </c>
      <c r="BJ445" s="16" t="s">
        <v>79</v>
      </c>
      <c r="BK445" s="222">
        <f>ROUND(I445*H445,2)</f>
        <v>0</v>
      </c>
      <c r="BL445" s="16" t="s">
        <v>192</v>
      </c>
      <c r="BM445" s="221" t="s">
        <v>850</v>
      </c>
    </row>
    <row r="446" s="2" customFormat="1">
      <c r="A446" s="37"/>
      <c r="B446" s="38"/>
      <c r="C446" s="39"/>
      <c r="D446" s="223" t="s">
        <v>141</v>
      </c>
      <c r="E446" s="39"/>
      <c r="F446" s="224" t="s">
        <v>851</v>
      </c>
      <c r="G446" s="39"/>
      <c r="H446" s="39"/>
      <c r="I446" s="225"/>
      <c r="J446" s="39"/>
      <c r="K446" s="39"/>
      <c r="L446" s="43"/>
      <c r="M446" s="226"/>
      <c r="N446" s="227"/>
      <c r="O446" s="83"/>
      <c r="P446" s="83"/>
      <c r="Q446" s="83"/>
      <c r="R446" s="83"/>
      <c r="S446" s="83"/>
      <c r="T446" s="84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16" t="s">
        <v>141</v>
      </c>
      <c r="AU446" s="16" t="s">
        <v>79</v>
      </c>
    </row>
    <row r="447" s="2" customFormat="1" ht="24.15" customHeight="1">
      <c r="A447" s="37"/>
      <c r="B447" s="38"/>
      <c r="C447" s="228" t="s">
        <v>852</v>
      </c>
      <c r="D447" s="228" t="s">
        <v>172</v>
      </c>
      <c r="E447" s="229" t="s">
        <v>853</v>
      </c>
      <c r="F447" s="230" t="s">
        <v>854</v>
      </c>
      <c r="G447" s="231" t="s">
        <v>191</v>
      </c>
      <c r="H447" s="232">
        <v>44</v>
      </c>
      <c r="I447" s="233"/>
      <c r="J447" s="234">
        <f>ROUND(I447*H447,2)</f>
        <v>0</v>
      </c>
      <c r="K447" s="230" t="s">
        <v>137</v>
      </c>
      <c r="L447" s="43"/>
      <c r="M447" s="235" t="s">
        <v>19</v>
      </c>
      <c r="N447" s="236" t="s">
        <v>43</v>
      </c>
      <c r="O447" s="83"/>
      <c r="P447" s="219">
        <f>O447*H447</f>
        <v>0</v>
      </c>
      <c r="Q447" s="219">
        <v>0</v>
      </c>
      <c r="R447" s="219">
        <f>Q447*H447</f>
        <v>0</v>
      </c>
      <c r="S447" s="219">
        <v>0</v>
      </c>
      <c r="T447" s="220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221" t="s">
        <v>192</v>
      </c>
      <c r="AT447" s="221" t="s">
        <v>172</v>
      </c>
      <c r="AU447" s="221" t="s">
        <v>79</v>
      </c>
      <c r="AY447" s="16" t="s">
        <v>132</v>
      </c>
      <c r="BE447" s="222">
        <f>IF(N447="základní",J447,0)</f>
        <v>0</v>
      </c>
      <c r="BF447" s="222">
        <f>IF(N447="snížená",J447,0)</f>
        <v>0</v>
      </c>
      <c r="BG447" s="222">
        <f>IF(N447="zákl. přenesená",J447,0)</f>
        <v>0</v>
      </c>
      <c r="BH447" s="222">
        <f>IF(N447="sníž. přenesená",J447,0)</f>
        <v>0</v>
      </c>
      <c r="BI447" s="222">
        <f>IF(N447="nulová",J447,0)</f>
        <v>0</v>
      </c>
      <c r="BJ447" s="16" t="s">
        <v>79</v>
      </c>
      <c r="BK447" s="222">
        <f>ROUND(I447*H447,2)</f>
        <v>0</v>
      </c>
      <c r="BL447" s="16" t="s">
        <v>192</v>
      </c>
      <c r="BM447" s="221" t="s">
        <v>855</v>
      </c>
    </row>
    <row r="448" s="2" customFormat="1">
      <c r="A448" s="37"/>
      <c r="B448" s="38"/>
      <c r="C448" s="39"/>
      <c r="D448" s="223" t="s">
        <v>141</v>
      </c>
      <c r="E448" s="39"/>
      <c r="F448" s="224" t="s">
        <v>856</v>
      </c>
      <c r="G448" s="39"/>
      <c r="H448" s="39"/>
      <c r="I448" s="225"/>
      <c r="J448" s="39"/>
      <c r="K448" s="39"/>
      <c r="L448" s="43"/>
      <c r="M448" s="226"/>
      <c r="N448" s="227"/>
      <c r="O448" s="83"/>
      <c r="P448" s="83"/>
      <c r="Q448" s="83"/>
      <c r="R448" s="83"/>
      <c r="S448" s="83"/>
      <c r="T448" s="84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T448" s="16" t="s">
        <v>141</v>
      </c>
      <c r="AU448" s="16" t="s">
        <v>79</v>
      </c>
    </row>
    <row r="449" s="2" customFormat="1" ht="24.15" customHeight="1">
      <c r="A449" s="37"/>
      <c r="B449" s="38"/>
      <c r="C449" s="228" t="s">
        <v>857</v>
      </c>
      <c r="D449" s="228" t="s">
        <v>172</v>
      </c>
      <c r="E449" s="229" t="s">
        <v>858</v>
      </c>
      <c r="F449" s="230" t="s">
        <v>859</v>
      </c>
      <c r="G449" s="231" t="s">
        <v>191</v>
      </c>
      <c r="H449" s="232">
        <v>40</v>
      </c>
      <c r="I449" s="233"/>
      <c r="J449" s="234">
        <f>ROUND(I449*H449,2)</f>
        <v>0</v>
      </c>
      <c r="K449" s="230" t="s">
        <v>137</v>
      </c>
      <c r="L449" s="43"/>
      <c r="M449" s="235" t="s">
        <v>19</v>
      </c>
      <c r="N449" s="236" t="s">
        <v>43</v>
      </c>
      <c r="O449" s="83"/>
      <c r="P449" s="219">
        <f>O449*H449</f>
        <v>0</v>
      </c>
      <c r="Q449" s="219">
        <v>0</v>
      </c>
      <c r="R449" s="219">
        <f>Q449*H449</f>
        <v>0</v>
      </c>
      <c r="S449" s="219">
        <v>0</v>
      </c>
      <c r="T449" s="220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221" t="s">
        <v>192</v>
      </c>
      <c r="AT449" s="221" t="s">
        <v>172</v>
      </c>
      <c r="AU449" s="221" t="s">
        <v>79</v>
      </c>
      <c r="AY449" s="16" t="s">
        <v>132</v>
      </c>
      <c r="BE449" s="222">
        <f>IF(N449="základní",J449,0)</f>
        <v>0</v>
      </c>
      <c r="BF449" s="222">
        <f>IF(N449="snížená",J449,0)</f>
        <v>0</v>
      </c>
      <c r="BG449" s="222">
        <f>IF(N449="zákl. přenesená",J449,0)</f>
        <v>0</v>
      </c>
      <c r="BH449" s="222">
        <f>IF(N449="sníž. přenesená",J449,0)</f>
        <v>0</v>
      </c>
      <c r="BI449" s="222">
        <f>IF(N449="nulová",J449,0)</f>
        <v>0</v>
      </c>
      <c r="BJ449" s="16" t="s">
        <v>79</v>
      </c>
      <c r="BK449" s="222">
        <f>ROUND(I449*H449,2)</f>
        <v>0</v>
      </c>
      <c r="BL449" s="16" t="s">
        <v>192</v>
      </c>
      <c r="BM449" s="221" t="s">
        <v>860</v>
      </c>
    </row>
    <row r="450" s="2" customFormat="1">
      <c r="A450" s="37"/>
      <c r="B450" s="38"/>
      <c r="C450" s="39"/>
      <c r="D450" s="223" t="s">
        <v>141</v>
      </c>
      <c r="E450" s="39"/>
      <c r="F450" s="224" t="s">
        <v>861</v>
      </c>
      <c r="G450" s="39"/>
      <c r="H450" s="39"/>
      <c r="I450" s="225"/>
      <c r="J450" s="39"/>
      <c r="K450" s="39"/>
      <c r="L450" s="43"/>
      <c r="M450" s="226"/>
      <c r="N450" s="227"/>
      <c r="O450" s="83"/>
      <c r="P450" s="83"/>
      <c r="Q450" s="83"/>
      <c r="R450" s="83"/>
      <c r="S450" s="83"/>
      <c r="T450" s="84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16" t="s">
        <v>141</v>
      </c>
      <c r="AU450" s="16" t="s">
        <v>79</v>
      </c>
    </row>
    <row r="451" s="2" customFormat="1" ht="37.8" customHeight="1">
      <c r="A451" s="37"/>
      <c r="B451" s="38"/>
      <c r="C451" s="228" t="s">
        <v>862</v>
      </c>
      <c r="D451" s="228" t="s">
        <v>172</v>
      </c>
      <c r="E451" s="229" t="s">
        <v>863</v>
      </c>
      <c r="F451" s="230" t="s">
        <v>864</v>
      </c>
      <c r="G451" s="231" t="s">
        <v>191</v>
      </c>
      <c r="H451" s="232">
        <v>1</v>
      </c>
      <c r="I451" s="233"/>
      <c r="J451" s="234">
        <f>ROUND(I451*H451,2)</f>
        <v>0</v>
      </c>
      <c r="K451" s="230" t="s">
        <v>137</v>
      </c>
      <c r="L451" s="43"/>
      <c r="M451" s="235" t="s">
        <v>19</v>
      </c>
      <c r="N451" s="236" t="s">
        <v>43</v>
      </c>
      <c r="O451" s="83"/>
      <c r="P451" s="219">
        <f>O451*H451</f>
        <v>0</v>
      </c>
      <c r="Q451" s="219">
        <v>0</v>
      </c>
      <c r="R451" s="219">
        <f>Q451*H451</f>
        <v>0</v>
      </c>
      <c r="S451" s="219">
        <v>0</v>
      </c>
      <c r="T451" s="220">
        <f>S451*H451</f>
        <v>0</v>
      </c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R451" s="221" t="s">
        <v>192</v>
      </c>
      <c r="AT451" s="221" t="s">
        <v>172</v>
      </c>
      <c r="AU451" s="221" t="s">
        <v>79</v>
      </c>
      <c r="AY451" s="16" t="s">
        <v>132</v>
      </c>
      <c r="BE451" s="222">
        <f>IF(N451="základní",J451,0)</f>
        <v>0</v>
      </c>
      <c r="BF451" s="222">
        <f>IF(N451="snížená",J451,0)</f>
        <v>0</v>
      </c>
      <c r="BG451" s="222">
        <f>IF(N451="zákl. přenesená",J451,0)</f>
        <v>0</v>
      </c>
      <c r="BH451" s="222">
        <f>IF(N451="sníž. přenesená",J451,0)</f>
        <v>0</v>
      </c>
      <c r="BI451" s="222">
        <f>IF(N451="nulová",J451,0)</f>
        <v>0</v>
      </c>
      <c r="BJ451" s="16" t="s">
        <v>79</v>
      </c>
      <c r="BK451" s="222">
        <f>ROUND(I451*H451,2)</f>
        <v>0</v>
      </c>
      <c r="BL451" s="16" t="s">
        <v>192</v>
      </c>
      <c r="BM451" s="221" t="s">
        <v>865</v>
      </c>
    </row>
    <row r="452" s="2" customFormat="1">
      <c r="A452" s="37"/>
      <c r="B452" s="38"/>
      <c r="C452" s="39"/>
      <c r="D452" s="223" t="s">
        <v>141</v>
      </c>
      <c r="E452" s="39"/>
      <c r="F452" s="224" t="s">
        <v>866</v>
      </c>
      <c r="G452" s="39"/>
      <c r="H452" s="39"/>
      <c r="I452" s="225"/>
      <c r="J452" s="39"/>
      <c r="K452" s="39"/>
      <c r="L452" s="43"/>
      <c r="M452" s="226"/>
      <c r="N452" s="227"/>
      <c r="O452" s="83"/>
      <c r="P452" s="83"/>
      <c r="Q452" s="83"/>
      <c r="R452" s="83"/>
      <c r="S452" s="83"/>
      <c r="T452" s="84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T452" s="16" t="s">
        <v>141</v>
      </c>
      <c r="AU452" s="16" t="s">
        <v>79</v>
      </c>
    </row>
    <row r="453" s="2" customFormat="1" ht="37.8" customHeight="1">
      <c r="A453" s="37"/>
      <c r="B453" s="38"/>
      <c r="C453" s="228" t="s">
        <v>867</v>
      </c>
      <c r="D453" s="228" t="s">
        <v>172</v>
      </c>
      <c r="E453" s="229" t="s">
        <v>868</v>
      </c>
      <c r="F453" s="230" t="s">
        <v>869</v>
      </c>
      <c r="G453" s="231" t="s">
        <v>191</v>
      </c>
      <c r="H453" s="232">
        <v>3</v>
      </c>
      <c r="I453" s="233"/>
      <c r="J453" s="234">
        <f>ROUND(I453*H453,2)</f>
        <v>0</v>
      </c>
      <c r="K453" s="230" t="s">
        <v>137</v>
      </c>
      <c r="L453" s="43"/>
      <c r="M453" s="235" t="s">
        <v>19</v>
      </c>
      <c r="N453" s="236" t="s">
        <v>43</v>
      </c>
      <c r="O453" s="83"/>
      <c r="P453" s="219">
        <f>O453*H453</f>
        <v>0</v>
      </c>
      <c r="Q453" s="219">
        <v>0</v>
      </c>
      <c r="R453" s="219">
        <f>Q453*H453</f>
        <v>0</v>
      </c>
      <c r="S453" s="219">
        <v>0</v>
      </c>
      <c r="T453" s="220">
        <f>S453*H453</f>
        <v>0</v>
      </c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R453" s="221" t="s">
        <v>192</v>
      </c>
      <c r="AT453" s="221" t="s">
        <v>172</v>
      </c>
      <c r="AU453" s="221" t="s">
        <v>79</v>
      </c>
      <c r="AY453" s="16" t="s">
        <v>132</v>
      </c>
      <c r="BE453" s="222">
        <f>IF(N453="základní",J453,0)</f>
        <v>0</v>
      </c>
      <c r="BF453" s="222">
        <f>IF(N453="snížená",J453,0)</f>
        <v>0</v>
      </c>
      <c r="BG453" s="222">
        <f>IF(N453="zákl. přenesená",J453,0)</f>
        <v>0</v>
      </c>
      <c r="BH453" s="222">
        <f>IF(N453="sníž. přenesená",J453,0)</f>
        <v>0</v>
      </c>
      <c r="BI453" s="222">
        <f>IF(N453="nulová",J453,0)</f>
        <v>0</v>
      </c>
      <c r="BJ453" s="16" t="s">
        <v>79</v>
      </c>
      <c r="BK453" s="222">
        <f>ROUND(I453*H453,2)</f>
        <v>0</v>
      </c>
      <c r="BL453" s="16" t="s">
        <v>192</v>
      </c>
      <c r="BM453" s="221" t="s">
        <v>870</v>
      </c>
    </row>
    <row r="454" s="2" customFormat="1">
      <c r="A454" s="37"/>
      <c r="B454" s="38"/>
      <c r="C454" s="39"/>
      <c r="D454" s="223" t="s">
        <v>141</v>
      </c>
      <c r="E454" s="39"/>
      <c r="F454" s="224" t="s">
        <v>871</v>
      </c>
      <c r="G454" s="39"/>
      <c r="H454" s="39"/>
      <c r="I454" s="225"/>
      <c r="J454" s="39"/>
      <c r="K454" s="39"/>
      <c r="L454" s="43"/>
      <c r="M454" s="226"/>
      <c r="N454" s="227"/>
      <c r="O454" s="83"/>
      <c r="P454" s="83"/>
      <c r="Q454" s="83"/>
      <c r="R454" s="83"/>
      <c r="S454" s="83"/>
      <c r="T454" s="84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T454" s="16" t="s">
        <v>141</v>
      </c>
      <c r="AU454" s="16" t="s">
        <v>79</v>
      </c>
    </row>
    <row r="455" s="2" customFormat="1" ht="21.75" customHeight="1">
      <c r="A455" s="37"/>
      <c r="B455" s="38"/>
      <c r="C455" s="228" t="s">
        <v>872</v>
      </c>
      <c r="D455" s="228" t="s">
        <v>172</v>
      </c>
      <c r="E455" s="229" t="s">
        <v>873</v>
      </c>
      <c r="F455" s="230" t="s">
        <v>874</v>
      </c>
      <c r="G455" s="231" t="s">
        <v>191</v>
      </c>
      <c r="H455" s="232">
        <v>40</v>
      </c>
      <c r="I455" s="233"/>
      <c r="J455" s="234">
        <f>ROUND(I455*H455,2)</f>
        <v>0</v>
      </c>
      <c r="K455" s="230" t="s">
        <v>137</v>
      </c>
      <c r="L455" s="43"/>
      <c r="M455" s="235" t="s">
        <v>19</v>
      </c>
      <c r="N455" s="236" t="s">
        <v>43</v>
      </c>
      <c r="O455" s="83"/>
      <c r="P455" s="219">
        <f>O455*H455</f>
        <v>0</v>
      </c>
      <c r="Q455" s="219">
        <v>0</v>
      </c>
      <c r="R455" s="219">
        <f>Q455*H455</f>
        <v>0</v>
      </c>
      <c r="S455" s="219">
        <v>0</v>
      </c>
      <c r="T455" s="220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221" t="s">
        <v>192</v>
      </c>
      <c r="AT455" s="221" t="s">
        <v>172</v>
      </c>
      <c r="AU455" s="221" t="s">
        <v>79</v>
      </c>
      <c r="AY455" s="16" t="s">
        <v>132</v>
      </c>
      <c r="BE455" s="222">
        <f>IF(N455="základní",J455,0)</f>
        <v>0</v>
      </c>
      <c r="BF455" s="222">
        <f>IF(N455="snížená",J455,0)</f>
        <v>0</v>
      </c>
      <c r="BG455" s="222">
        <f>IF(N455="zákl. přenesená",J455,0)</f>
        <v>0</v>
      </c>
      <c r="BH455" s="222">
        <f>IF(N455="sníž. přenesená",J455,0)</f>
        <v>0</v>
      </c>
      <c r="BI455" s="222">
        <f>IF(N455="nulová",J455,0)</f>
        <v>0</v>
      </c>
      <c r="BJ455" s="16" t="s">
        <v>79</v>
      </c>
      <c r="BK455" s="222">
        <f>ROUND(I455*H455,2)</f>
        <v>0</v>
      </c>
      <c r="BL455" s="16" t="s">
        <v>192</v>
      </c>
      <c r="BM455" s="221" t="s">
        <v>875</v>
      </c>
    </row>
    <row r="456" s="2" customFormat="1">
      <c r="A456" s="37"/>
      <c r="B456" s="38"/>
      <c r="C456" s="39"/>
      <c r="D456" s="223" t="s">
        <v>141</v>
      </c>
      <c r="E456" s="39"/>
      <c r="F456" s="224" t="s">
        <v>876</v>
      </c>
      <c r="G456" s="39"/>
      <c r="H456" s="39"/>
      <c r="I456" s="225"/>
      <c r="J456" s="39"/>
      <c r="K456" s="39"/>
      <c r="L456" s="43"/>
      <c r="M456" s="226"/>
      <c r="N456" s="227"/>
      <c r="O456" s="83"/>
      <c r="P456" s="83"/>
      <c r="Q456" s="83"/>
      <c r="R456" s="83"/>
      <c r="S456" s="83"/>
      <c r="T456" s="84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16" t="s">
        <v>141</v>
      </c>
      <c r="AU456" s="16" t="s">
        <v>79</v>
      </c>
    </row>
    <row r="457" s="2" customFormat="1" ht="33" customHeight="1">
      <c r="A457" s="37"/>
      <c r="B457" s="38"/>
      <c r="C457" s="228" t="s">
        <v>877</v>
      </c>
      <c r="D457" s="228" t="s">
        <v>172</v>
      </c>
      <c r="E457" s="229" t="s">
        <v>878</v>
      </c>
      <c r="F457" s="230" t="s">
        <v>879</v>
      </c>
      <c r="G457" s="231" t="s">
        <v>191</v>
      </c>
      <c r="H457" s="232">
        <v>1</v>
      </c>
      <c r="I457" s="233"/>
      <c r="J457" s="234">
        <f>ROUND(I457*H457,2)</f>
        <v>0</v>
      </c>
      <c r="K457" s="230" t="s">
        <v>137</v>
      </c>
      <c r="L457" s="43"/>
      <c r="M457" s="235" t="s">
        <v>19</v>
      </c>
      <c r="N457" s="236" t="s">
        <v>43</v>
      </c>
      <c r="O457" s="83"/>
      <c r="P457" s="219">
        <f>O457*H457</f>
        <v>0</v>
      </c>
      <c r="Q457" s="219">
        <v>0</v>
      </c>
      <c r="R457" s="219">
        <f>Q457*H457</f>
        <v>0</v>
      </c>
      <c r="S457" s="219">
        <v>0</v>
      </c>
      <c r="T457" s="220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221" t="s">
        <v>192</v>
      </c>
      <c r="AT457" s="221" t="s">
        <v>172</v>
      </c>
      <c r="AU457" s="221" t="s">
        <v>79</v>
      </c>
      <c r="AY457" s="16" t="s">
        <v>132</v>
      </c>
      <c r="BE457" s="222">
        <f>IF(N457="základní",J457,0)</f>
        <v>0</v>
      </c>
      <c r="BF457" s="222">
        <f>IF(N457="snížená",J457,0)</f>
        <v>0</v>
      </c>
      <c r="BG457" s="222">
        <f>IF(N457="zákl. přenesená",J457,0)</f>
        <v>0</v>
      </c>
      <c r="BH457" s="222">
        <f>IF(N457="sníž. přenesená",J457,0)</f>
        <v>0</v>
      </c>
      <c r="BI457" s="222">
        <f>IF(N457="nulová",J457,0)</f>
        <v>0</v>
      </c>
      <c r="BJ457" s="16" t="s">
        <v>79</v>
      </c>
      <c r="BK457" s="222">
        <f>ROUND(I457*H457,2)</f>
        <v>0</v>
      </c>
      <c r="BL457" s="16" t="s">
        <v>192</v>
      </c>
      <c r="BM457" s="221" t="s">
        <v>880</v>
      </c>
    </row>
    <row r="458" s="2" customFormat="1">
      <c r="A458" s="37"/>
      <c r="B458" s="38"/>
      <c r="C458" s="39"/>
      <c r="D458" s="223" t="s">
        <v>141</v>
      </c>
      <c r="E458" s="39"/>
      <c r="F458" s="224" t="s">
        <v>881</v>
      </c>
      <c r="G458" s="39"/>
      <c r="H458" s="39"/>
      <c r="I458" s="225"/>
      <c r="J458" s="39"/>
      <c r="K458" s="39"/>
      <c r="L458" s="43"/>
      <c r="M458" s="226"/>
      <c r="N458" s="227"/>
      <c r="O458" s="83"/>
      <c r="P458" s="83"/>
      <c r="Q458" s="83"/>
      <c r="R458" s="83"/>
      <c r="S458" s="83"/>
      <c r="T458" s="84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T458" s="16" t="s">
        <v>141</v>
      </c>
      <c r="AU458" s="16" t="s">
        <v>79</v>
      </c>
    </row>
    <row r="459" s="2" customFormat="1" ht="24.15" customHeight="1">
      <c r="A459" s="37"/>
      <c r="B459" s="38"/>
      <c r="C459" s="228" t="s">
        <v>882</v>
      </c>
      <c r="D459" s="228" t="s">
        <v>172</v>
      </c>
      <c r="E459" s="229" t="s">
        <v>883</v>
      </c>
      <c r="F459" s="230" t="s">
        <v>884</v>
      </c>
      <c r="G459" s="231" t="s">
        <v>191</v>
      </c>
      <c r="H459" s="232">
        <v>3</v>
      </c>
      <c r="I459" s="233"/>
      <c r="J459" s="234">
        <f>ROUND(I459*H459,2)</f>
        <v>0</v>
      </c>
      <c r="K459" s="230" t="s">
        <v>137</v>
      </c>
      <c r="L459" s="43"/>
      <c r="M459" s="235" t="s">
        <v>19</v>
      </c>
      <c r="N459" s="236" t="s">
        <v>43</v>
      </c>
      <c r="O459" s="83"/>
      <c r="P459" s="219">
        <f>O459*H459</f>
        <v>0</v>
      </c>
      <c r="Q459" s="219">
        <v>0</v>
      </c>
      <c r="R459" s="219">
        <f>Q459*H459</f>
        <v>0</v>
      </c>
      <c r="S459" s="219">
        <v>0</v>
      </c>
      <c r="T459" s="220">
        <f>S459*H459</f>
        <v>0</v>
      </c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R459" s="221" t="s">
        <v>192</v>
      </c>
      <c r="AT459" s="221" t="s">
        <v>172</v>
      </c>
      <c r="AU459" s="221" t="s">
        <v>79</v>
      </c>
      <c r="AY459" s="16" t="s">
        <v>132</v>
      </c>
      <c r="BE459" s="222">
        <f>IF(N459="základní",J459,0)</f>
        <v>0</v>
      </c>
      <c r="BF459" s="222">
        <f>IF(N459="snížená",J459,0)</f>
        <v>0</v>
      </c>
      <c r="BG459" s="222">
        <f>IF(N459="zákl. přenesená",J459,0)</f>
        <v>0</v>
      </c>
      <c r="BH459" s="222">
        <f>IF(N459="sníž. přenesená",J459,0)</f>
        <v>0</v>
      </c>
      <c r="BI459" s="222">
        <f>IF(N459="nulová",J459,0)</f>
        <v>0</v>
      </c>
      <c r="BJ459" s="16" t="s">
        <v>79</v>
      </c>
      <c r="BK459" s="222">
        <f>ROUND(I459*H459,2)</f>
        <v>0</v>
      </c>
      <c r="BL459" s="16" t="s">
        <v>192</v>
      </c>
      <c r="BM459" s="221" t="s">
        <v>885</v>
      </c>
    </row>
    <row r="460" s="2" customFormat="1">
      <c r="A460" s="37"/>
      <c r="B460" s="38"/>
      <c r="C460" s="39"/>
      <c r="D460" s="223" t="s">
        <v>141</v>
      </c>
      <c r="E460" s="39"/>
      <c r="F460" s="224" t="s">
        <v>886</v>
      </c>
      <c r="G460" s="39"/>
      <c r="H460" s="39"/>
      <c r="I460" s="225"/>
      <c r="J460" s="39"/>
      <c r="K460" s="39"/>
      <c r="L460" s="43"/>
      <c r="M460" s="226"/>
      <c r="N460" s="227"/>
      <c r="O460" s="83"/>
      <c r="P460" s="83"/>
      <c r="Q460" s="83"/>
      <c r="R460" s="83"/>
      <c r="S460" s="83"/>
      <c r="T460" s="84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T460" s="16" t="s">
        <v>141</v>
      </c>
      <c r="AU460" s="16" t="s">
        <v>79</v>
      </c>
    </row>
    <row r="461" s="2" customFormat="1" ht="24.15" customHeight="1">
      <c r="A461" s="37"/>
      <c r="B461" s="38"/>
      <c r="C461" s="228" t="s">
        <v>887</v>
      </c>
      <c r="D461" s="228" t="s">
        <v>172</v>
      </c>
      <c r="E461" s="229" t="s">
        <v>888</v>
      </c>
      <c r="F461" s="230" t="s">
        <v>889</v>
      </c>
      <c r="G461" s="231" t="s">
        <v>191</v>
      </c>
      <c r="H461" s="232">
        <v>1</v>
      </c>
      <c r="I461" s="233"/>
      <c r="J461" s="234">
        <f>ROUND(I461*H461,2)</f>
        <v>0</v>
      </c>
      <c r="K461" s="230" t="s">
        <v>137</v>
      </c>
      <c r="L461" s="43"/>
      <c r="M461" s="235" t="s">
        <v>19</v>
      </c>
      <c r="N461" s="236" t="s">
        <v>43</v>
      </c>
      <c r="O461" s="83"/>
      <c r="P461" s="219">
        <f>O461*H461</f>
        <v>0</v>
      </c>
      <c r="Q461" s="219">
        <v>0</v>
      </c>
      <c r="R461" s="219">
        <f>Q461*H461</f>
        <v>0</v>
      </c>
      <c r="S461" s="219">
        <v>0</v>
      </c>
      <c r="T461" s="220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221" t="s">
        <v>192</v>
      </c>
      <c r="AT461" s="221" t="s">
        <v>172</v>
      </c>
      <c r="AU461" s="221" t="s">
        <v>79</v>
      </c>
      <c r="AY461" s="16" t="s">
        <v>132</v>
      </c>
      <c r="BE461" s="222">
        <f>IF(N461="základní",J461,0)</f>
        <v>0</v>
      </c>
      <c r="BF461" s="222">
        <f>IF(N461="snížená",J461,0)</f>
        <v>0</v>
      </c>
      <c r="BG461" s="222">
        <f>IF(N461="zákl. přenesená",J461,0)</f>
        <v>0</v>
      </c>
      <c r="BH461" s="222">
        <f>IF(N461="sníž. přenesená",J461,0)</f>
        <v>0</v>
      </c>
      <c r="BI461" s="222">
        <f>IF(N461="nulová",J461,0)</f>
        <v>0</v>
      </c>
      <c r="BJ461" s="16" t="s">
        <v>79</v>
      </c>
      <c r="BK461" s="222">
        <f>ROUND(I461*H461,2)</f>
        <v>0</v>
      </c>
      <c r="BL461" s="16" t="s">
        <v>192</v>
      </c>
      <c r="BM461" s="221" t="s">
        <v>890</v>
      </c>
    </row>
    <row r="462" s="2" customFormat="1">
      <c r="A462" s="37"/>
      <c r="B462" s="38"/>
      <c r="C462" s="39"/>
      <c r="D462" s="223" t="s">
        <v>141</v>
      </c>
      <c r="E462" s="39"/>
      <c r="F462" s="224" t="s">
        <v>891</v>
      </c>
      <c r="G462" s="39"/>
      <c r="H462" s="39"/>
      <c r="I462" s="225"/>
      <c r="J462" s="39"/>
      <c r="K462" s="39"/>
      <c r="L462" s="43"/>
      <c r="M462" s="226"/>
      <c r="N462" s="227"/>
      <c r="O462" s="83"/>
      <c r="P462" s="83"/>
      <c r="Q462" s="83"/>
      <c r="R462" s="83"/>
      <c r="S462" s="83"/>
      <c r="T462" s="84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16" t="s">
        <v>141</v>
      </c>
      <c r="AU462" s="16" t="s">
        <v>79</v>
      </c>
    </row>
    <row r="463" s="2" customFormat="1" ht="24.15" customHeight="1">
      <c r="A463" s="37"/>
      <c r="B463" s="38"/>
      <c r="C463" s="228" t="s">
        <v>892</v>
      </c>
      <c r="D463" s="228" t="s">
        <v>172</v>
      </c>
      <c r="E463" s="229" t="s">
        <v>893</v>
      </c>
      <c r="F463" s="230" t="s">
        <v>894</v>
      </c>
      <c r="G463" s="231" t="s">
        <v>191</v>
      </c>
      <c r="H463" s="232">
        <v>3</v>
      </c>
      <c r="I463" s="233"/>
      <c r="J463" s="234">
        <f>ROUND(I463*H463,2)</f>
        <v>0</v>
      </c>
      <c r="K463" s="230" t="s">
        <v>137</v>
      </c>
      <c r="L463" s="43"/>
      <c r="M463" s="235" t="s">
        <v>19</v>
      </c>
      <c r="N463" s="236" t="s">
        <v>43</v>
      </c>
      <c r="O463" s="83"/>
      <c r="P463" s="219">
        <f>O463*H463</f>
        <v>0</v>
      </c>
      <c r="Q463" s="219">
        <v>0</v>
      </c>
      <c r="R463" s="219">
        <f>Q463*H463</f>
        <v>0</v>
      </c>
      <c r="S463" s="219">
        <v>0</v>
      </c>
      <c r="T463" s="220">
        <f>S463*H463</f>
        <v>0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221" t="s">
        <v>192</v>
      </c>
      <c r="AT463" s="221" t="s">
        <v>172</v>
      </c>
      <c r="AU463" s="221" t="s">
        <v>79</v>
      </c>
      <c r="AY463" s="16" t="s">
        <v>132</v>
      </c>
      <c r="BE463" s="222">
        <f>IF(N463="základní",J463,0)</f>
        <v>0</v>
      </c>
      <c r="BF463" s="222">
        <f>IF(N463="snížená",J463,0)</f>
        <v>0</v>
      </c>
      <c r="BG463" s="222">
        <f>IF(N463="zákl. přenesená",J463,0)</f>
        <v>0</v>
      </c>
      <c r="BH463" s="222">
        <f>IF(N463="sníž. přenesená",J463,0)</f>
        <v>0</v>
      </c>
      <c r="BI463" s="222">
        <f>IF(N463="nulová",J463,0)</f>
        <v>0</v>
      </c>
      <c r="BJ463" s="16" t="s">
        <v>79</v>
      </c>
      <c r="BK463" s="222">
        <f>ROUND(I463*H463,2)</f>
        <v>0</v>
      </c>
      <c r="BL463" s="16" t="s">
        <v>192</v>
      </c>
      <c r="BM463" s="221" t="s">
        <v>895</v>
      </c>
    </row>
    <row r="464" s="2" customFormat="1">
      <c r="A464" s="37"/>
      <c r="B464" s="38"/>
      <c r="C464" s="39"/>
      <c r="D464" s="223" t="s">
        <v>141</v>
      </c>
      <c r="E464" s="39"/>
      <c r="F464" s="224" t="s">
        <v>896</v>
      </c>
      <c r="G464" s="39"/>
      <c r="H464" s="39"/>
      <c r="I464" s="225"/>
      <c r="J464" s="39"/>
      <c r="K464" s="39"/>
      <c r="L464" s="43"/>
      <c r="M464" s="226"/>
      <c r="N464" s="227"/>
      <c r="O464" s="83"/>
      <c r="P464" s="83"/>
      <c r="Q464" s="83"/>
      <c r="R464" s="83"/>
      <c r="S464" s="83"/>
      <c r="T464" s="84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T464" s="16" t="s">
        <v>141</v>
      </c>
      <c r="AU464" s="16" t="s">
        <v>79</v>
      </c>
    </row>
    <row r="465" s="2" customFormat="1" ht="24.15" customHeight="1">
      <c r="A465" s="37"/>
      <c r="B465" s="38"/>
      <c r="C465" s="228" t="s">
        <v>897</v>
      </c>
      <c r="D465" s="228" t="s">
        <v>172</v>
      </c>
      <c r="E465" s="229" t="s">
        <v>898</v>
      </c>
      <c r="F465" s="230" t="s">
        <v>899</v>
      </c>
      <c r="G465" s="231" t="s">
        <v>191</v>
      </c>
      <c r="H465" s="232">
        <v>1</v>
      </c>
      <c r="I465" s="233"/>
      <c r="J465" s="234">
        <f>ROUND(I465*H465,2)</f>
        <v>0</v>
      </c>
      <c r="K465" s="230" t="s">
        <v>137</v>
      </c>
      <c r="L465" s="43"/>
      <c r="M465" s="235" t="s">
        <v>19</v>
      </c>
      <c r="N465" s="236" t="s">
        <v>43</v>
      </c>
      <c r="O465" s="83"/>
      <c r="P465" s="219">
        <f>O465*H465</f>
        <v>0</v>
      </c>
      <c r="Q465" s="219">
        <v>0</v>
      </c>
      <c r="R465" s="219">
        <f>Q465*H465</f>
        <v>0</v>
      </c>
      <c r="S465" s="219">
        <v>0</v>
      </c>
      <c r="T465" s="220">
        <f>S465*H465</f>
        <v>0</v>
      </c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R465" s="221" t="s">
        <v>192</v>
      </c>
      <c r="AT465" s="221" t="s">
        <v>172</v>
      </c>
      <c r="AU465" s="221" t="s">
        <v>79</v>
      </c>
      <c r="AY465" s="16" t="s">
        <v>132</v>
      </c>
      <c r="BE465" s="222">
        <f>IF(N465="základní",J465,0)</f>
        <v>0</v>
      </c>
      <c r="BF465" s="222">
        <f>IF(N465="snížená",J465,0)</f>
        <v>0</v>
      </c>
      <c r="BG465" s="222">
        <f>IF(N465="zákl. přenesená",J465,0)</f>
        <v>0</v>
      </c>
      <c r="BH465" s="222">
        <f>IF(N465="sníž. přenesená",J465,0)</f>
        <v>0</v>
      </c>
      <c r="BI465" s="222">
        <f>IF(N465="nulová",J465,0)</f>
        <v>0</v>
      </c>
      <c r="BJ465" s="16" t="s">
        <v>79</v>
      </c>
      <c r="BK465" s="222">
        <f>ROUND(I465*H465,2)</f>
        <v>0</v>
      </c>
      <c r="BL465" s="16" t="s">
        <v>192</v>
      </c>
      <c r="BM465" s="221" t="s">
        <v>900</v>
      </c>
    </row>
    <row r="466" s="2" customFormat="1">
      <c r="A466" s="37"/>
      <c r="B466" s="38"/>
      <c r="C466" s="39"/>
      <c r="D466" s="223" t="s">
        <v>141</v>
      </c>
      <c r="E466" s="39"/>
      <c r="F466" s="224" t="s">
        <v>901</v>
      </c>
      <c r="G466" s="39"/>
      <c r="H466" s="39"/>
      <c r="I466" s="225"/>
      <c r="J466" s="39"/>
      <c r="K466" s="39"/>
      <c r="L466" s="43"/>
      <c r="M466" s="226"/>
      <c r="N466" s="227"/>
      <c r="O466" s="83"/>
      <c r="P466" s="83"/>
      <c r="Q466" s="83"/>
      <c r="R466" s="83"/>
      <c r="S466" s="83"/>
      <c r="T466" s="84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T466" s="16" t="s">
        <v>141</v>
      </c>
      <c r="AU466" s="16" t="s">
        <v>79</v>
      </c>
    </row>
    <row r="467" s="2" customFormat="1" ht="21.75" customHeight="1">
      <c r="A467" s="37"/>
      <c r="B467" s="38"/>
      <c r="C467" s="228" t="s">
        <v>902</v>
      </c>
      <c r="D467" s="228" t="s">
        <v>172</v>
      </c>
      <c r="E467" s="229" t="s">
        <v>903</v>
      </c>
      <c r="F467" s="230" t="s">
        <v>904</v>
      </c>
      <c r="G467" s="231" t="s">
        <v>191</v>
      </c>
      <c r="H467" s="232">
        <v>1</v>
      </c>
      <c r="I467" s="233"/>
      <c r="J467" s="234">
        <f>ROUND(I467*H467,2)</f>
        <v>0</v>
      </c>
      <c r="K467" s="230" t="s">
        <v>137</v>
      </c>
      <c r="L467" s="43"/>
      <c r="M467" s="235" t="s">
        <v>19</v>
      </c>
      <c r="N467" s="236" t="s">
        <v>43</v>
      </c>
      <c r="O467" s="83"/>
      <c r="P467" s="219">
        <f>O467*H467</f>
        <v>0</v>
      </c>
      <c r="Q467" s="219">
        <v>0</v>
      </c>
      <c r="R467" s="219">
        <f>Q467*H467</f>
        <v>0</v>
      </c>
      <c r="S467" s="219">
        <v>0</v>
      </c>
      <c r="T467" s="220">
        <f>S467*H467</f>
        <v>0</v>
      </c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R467" s="221" t="s">
        <v>192</v>
      </c>
      <c r="AT467" s="221" t="s">
        <v>172</v>
      </c>
      <c r="AU467" s="221" t="s">
        <v>79</v>
      </c>
      <c r="AY467" s="16" t="s">
        <v>132</v>
      </c>
      <c r="BE467" s="222">
        <f>IF(N467="základní",J467,0)</f>
        <v>0</v>
      </c>
      <c r="BF467" s="222">
        <f>IF(N467="snížená",J467,0)</f>
        <v>0</v>
      </c>
      <c r="BG467" s="222">
        <f>IF(N467="zákl. přenesená",J467,0)</f>
        <v>0</v>
      </c>
      <c r="BH467" s="222">
        <f>IF(N467="sníž. přenesená",J467,0)</f>
        <v>0</v>
      </c>
      <c r="BI467" s="222">
        <f>IF(N467="nulová",J467,0)</f>
        <v>0</v>
      </c>
      <c r="BJ467" s="16" t="s">
        <v>79</v>
      </c>
      <c r="BK467" s="222">
        <f>ROUND(I467*H467,2)</f>
        <v>0</v>
      </c>
      <c r="BL467" s="16" t="s">
        <v>192</v>
      </c>
      <c r="BM467" s="221" t="s">
        <v>905</v>
      </c>
    </row>
    <row r="468" s="2" customFormat="1">
      <c r="A468" s="37"/>
      <c r="B468" s="38"/>
      <c r="C468" s="39"/>
      <c r="D468" s="223" t="s">
        <v>141</v>
      </c>
      <c r="E468" s="39"/>
      <c r="F468" s="224" t="s">
        <v>906</v>
      </c>
      <c r="G468" s="39"/>
      <c r="H468" s="39"/>
      <c r="I468" s="225"/>
      <c r="J468" s="39"/>
      <c r="K468" s="39"/>
      <c r="L468" s="43"/>
      <c r="M468" s="226"/>
      <c r="N468" s="227"/>
      <c r="O468" s="83"/>
      <c r="P468" s="83"/>
      <c r="Q468" s="83"/>
      <c r="R468" s="83"/>
      <c r="S468" s="83"/>
      <c r="T468" s="84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T468" s="16" t="s">
        <v>141</v>
      </c>
      <c r="AU468" s="16" t="s">
        <v>79</v>
      </c>
    </row>
    <row r="469" s="2" customFormat="1" ht="16.5" customHeight="1">
      <c r="A469" s="37"/>
      <c r="B469" s="38"/>
      <c r="C469" s="228" t="s">
        <v>907</v>
      </c>
      <c r="D469" s="228" t="s">
        <v>172</v>
      </c>
      <c r="E469" s="229" t="s">
        <v>908</v>
      </c>
      <c r="F469" s="230" t="s">
        <v>909</v>
      </c>
      <c r="G469" s="231" t="s">
        <v>191</v>
      </c>
      <c r="H469" s="232">
        <v>4</v>
      </c>
      <c r="I469" s="233"/>
      <c r="J469" s="234">
        <f>ROUND(I469*H469,2)</f>
        <v>0</v>
      </c>
      <c r="K469" s="230" t="s">
        <v>137</v>
      </c>
      <c r="L469" s="43"/>
      <c r="M469" s="235" t="s">
        <v>19</v>
      </c>
      <c r="N469" s="236" t="s">
        <v>43</v>
      </c>
      <c r="O469" s="83"/>
      <c r="P469" s="219">
        <f>O469*H469</f>
        <v>0</v>
      </c>
      <c r="Q469" s="219">
        <v>0</v>
      </c>
      <c r="R469" s="219">
        <f>Q469*H469</f>
        <v>0</v>
      </c>
      <c r="S469" s="219">
        <v>0</v>
      </c>
      <c r="T469" s="220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221" t="s">
        <v>192</v>
      </c>
      <c r="AT469" s="221" t="s">
        <v>172</v>
      </c>
      <c r="AU469" s="221" t="s">
        <v>79</v>
      </c>
      <c r="AY469" s="16" t="s">
        <v>132</v>
      </c>
      <c r="BE469" s="222">
        <f>IF(N469="základní",J469,0)</f>
        <v>0</v>
      </c>
      <c r="BF469" s="222">
        <f>IF(N469="snížená",J469,0)</f>
        <v>0</v>
      </c>
      <c r="BG469" s="222">
        <f>IF(N469="zákl. přenesená",J469,0)</f>
        <v>0</v>
      </c>
      <c r="BH469" s="222">
        <f>IF(N469="sníž. přenesená",J469,0)</f>
        <v>0</v>
      </c>
      <c r="BI469" s="222">
        <f>IF(N469="nulová",J469,0)</f>
        <v>0</v>
      </c>
      <c r="BJ469" s="16" t="s">
        <v>79</v>
      </c>
      <c r="BK469" s="222">
        <f>ROUND(I469*H469,2)</f>
        <v>0</v>
      </c>
      <c r="BL469" s="16" t="s">
        <v>192</v>
      </c>
      <c r="BM469" s="221" t="s">
        <v>910</v>
      </c>
    </row>
    <row r="470" s="2" customFormat="1">
      <c r="A470" s="37"/>
      <c r="B470" s="38"/>
      <c r="C470" s="39"/>
      <c r="D470" s="223" t="s">
        <v>141</v>
      </c>
      <c r="E470" s="39"/>
      <c r="F470" s="224" t="s">
        <v>911</v>
      </c>
      <c r="G470" s="39"/>
      <c r="H470" s="39"/>
      <c r="I470" s="225"/>
      <c r="J470" s="39"/>
      <c r="K470" s="39"/>
      <c r="L470" s="43"/>
      <c r="M470" s="240"/>
      <c r="N470" s="241"/>
      <c r="O470" s="242"/>
      <c r="P470" s="242"/>
      <c r="Q470" s="242"/>
      <c r="R470" s="242"/>
      <c r="S470" s="242"/>
      <c r="T470" s="243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16" t="s">
        <v>141</v>
      </c>
      <c r="AU470" s="16" t="s">
        <v>79</v>
      </c>
    </row>
    <row r="471" s="2" customFormat="1" ht="6.96" customHeight="1">
      <c r="A471" s="37"/>
      <c r="B471" s="58"/>
      <c r="C471" s="59"/>
      <c r="D471" s="59"/>
      <c r="E471" s="59"/>
      <c r="F471" s="59"/>
      <c r="G471" s="59"/>
      <c r="H471" s="59"/>
      <c r="I471" s="59"/>
      <c r="J471" s="59"/>
      <c r="K471" s="59"/>
      <c r="L471" s="43"/>
      <c r="M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</sheetData>
  <sheetProtection sheet="1" autoFilter="0" formatColumns="0" formatRows="0" objects="1" scenarios="1" spinCount="100000" saltValue="bpf10MXBWCCFld8jFHjMoQf/6rTnDBXns0d38Ai+Wo1UdbymXijLg4ST7/My3v9VejP+sIJCVPp+Zg5crQkd8g==" hashValue="L+PYigwFEJ3RpWVTvVtCCyXHDZlJAV0LIhNA/GIPPIa8Tc0GvIMz9fTdqmbS0Gx097iL/0sKKKk7CSnybmMnXA==" algorithmName="SHA-512" password="CC35"/>
  <autoFilter ref="C98:K47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81</v>
      </c>
    </row>
    <row r="4" s="1" customFormat="1" ht="24.96" customHeight="1">
      <c r="B4" s="19"/>
      <c r="D4" s="139" t="s">
        <v>95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stavby'!K6</f>
        <v>Oprava zabezpečovacího zařízení v ŽST Velká Bystřice</v>
      </c>
      <c r="F7" s="141"/>
      <c r="G7" s="141"/>
      <c r="H7" s="141"/>
      <c r="L7" s="19"/>
    </row>
    <row r="8" s="1" customFormat="1" ht="12" customHeight="1">
      <c r="B8" s="19"/>
      <c r="D8" s="141" t="s">
        <v>96</v>
      </c>
      <c r="L8" s="19"/>
    </row>
    <row r="9" s="2" customFormat="1" ht="16.5" customHeight="1">
      <c r="A9" s="37"/>
      <c r="B9" s="43"/>
      <c r="C9" s="37"/>
      <c r="D9" s="37"/>
      <c r="E9" s="142" t="s">
        <v>97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98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912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stavby'!AN8</f>
        <v>22. 7. 2024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tr">
        <f>IF('Rekapitulace stavby'!AN10="","",'Rekapitulace stavby'!AN10)</f>
        <v/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tr">
        <f>IF('Rekapitulace stavby'!E11="","",'Rekapitulace stavby'!E11)</f>
        <v xml:space="preserve"> </v>
      </c>
      <c r="F17" s="37"/>
      <c r="G17" s="37"/>
      <c r="H17" s="37"/>
      <c r="I17" s="141" t="s">
        <v>27</v>
      </c>
      <c r="J17" s="132" t="str">
        <f>IF('Rekapitulace stavby'!AN11="","",'Rekapitulace stavby'!AN11)</f>
        <v/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28</v>
      </c>
      <c r="E19" s="37"/>
      <c r="F19" s="37"/>
      <c r="G19" s="37"/>
      <c r="H19" s="37"/>
      <c r="I19" s="141" t="s">
        <v>26</v>
      </c>
      <c r="J19" s="32" t="str">
        <f>'Rekapitulace stavby'!AN13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stavby'!E14</f>
        <v>Vyplň údaj</v>
      </c>
      <c r="F20" s="132"/>
      <c r="G20" s="132"/>
      <c r="H20" s="132"/>
      <c r="I20" s="141" t="s">
        <v>27</v>
      </c>
      <c r="J20" s="32" t="str">
        <f>'Rekapitulace stavby'!AN14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30</v>
      </c>
      <c r="E22" s="37"/>
      <c r="F22" s="37"/>
      <c r="G22" s="37"/>
      <c r="H22" s="37"/>
      <c r="I22" s="141" t="s">
        <v>26</v>
      </c>
      <c r="J22" s="132" t="s">
        <v>31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32</v>
      </c>
      <c r="F23" s="37"/>
      <c r="G23" s="37"/>
      <c r="H23" s="37"/>
      <c r="I23" s="141" t="s">
        <v>27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34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35</v>
      </c>
      <c r="F26" s="37"/>
      <c r="G26" s="37"/>
      <c r="H26" s="37"/>
      <c r="I26" s="141" t="s">
        <v>27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36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46"/>
      <c r="B29" s="147"/>
      <c r="C29" s="146"/>
      <c r="D29" s="146"/>
      <c r="E29" s="148" t="s">
        <v>19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38</v>
      </c>
      <c r="E32" s="37"/>
      <c r="F32" s="37"/>
      <c r="G32" s="37"/>
      <c r="H32" s="37"/>
      <c r="I32" s="37"/>
      <c r="J32" s="152">
        <f>ROUND(J93,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40</v>
      </c>
      <c r="G34" s="37"/>
      <c r="H34" s="37"/>
      <c r="I34" s="153" t="s">
        <v>39</v>
      </c>
      <c r="J34" s="153" t="s">
        <v>41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42</v>
      </c>
      <c r="E35" s="141" t="s">
        <v>43</v>
      </c>
      <c r="F35" s="155">
        <f>ROUND((SUM(BE93:BE178)),  2)</f>
        <v>0</v>
      </c>
      <c r="G35" s="37"/>
      <c r="H35" s="37"/>
      <c r="I35" s="156">
        <v>0.20999999999999999</v>
      </c>
      <c r="J35" s="155">
        <f>ROUND(((SUM(BE93:BE178))*I35),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44</v>
      </c>
      <c r="F36" s="155">
        <f>ROUND((SUM(BF93:BF178)),  2)</f>
        <v>0</v>
      </c>
      <c r="G36" s="37"/>
      <c r="H36" s="37"/>
      <c r="I36" s="156">
        <v>0.12</v>
      </c>
      <c r="J36" s="155">
        <f>ROUND(((SUM(BF93:BF178))*I36),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45</v>
      </c>
      <c r="F37" s="155">
        <f>ROUND((SUM(BG93:BG178)),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46</v>
      </c>
      <c r="F38" s="155">
        <f>ROUND((SUM(BH93:BH178)),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47</v>
      </c>
      <c r="F39" s="155">
        <f>ROUND((SUM(BI93:BI178)),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48</v>
      </c>
      <c r="E41" s="159"/>
      <c r="F41" s="159"/>
      <c r="G41" s="160" t="s">
        <v>49</v>
      </c>
      <c r="H41" s="161" t="s">
        <v>50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100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168" t="str">
        <f>E7</f>
        <v>Oprava zabezpečovacího zařízení v ŽST Velká Bystřice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0"/>
      <c r="C51" s="31" t="s">
        <v>96</v>
      </c>
      <c r="D51" s="21"/>
      <c r="E51" s="21"/>
      <c r="F51" s="21"/>
      <c r="G51" s="21"/>
      <c r="H51" s="21"/>
      <c r="I51" s="21"/>
      <c r="J51" s="21"/>
      <c r="K51" s="21"/>
      <c r="L51" s="19"/>
    </row>
    <row r="52" s="2" customFormat="1" ht="16.5" customHeight="1">
      <c r="A52" s="37"/>
      <c r="B52" s="38"/>
      <c r="C52" s="39"/>
      <c r="D52" s="39"/>
      <c r="E52" s="168" t="s">
        <v>97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98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9"/>
      <c r="D54" s="39"/>
      <c r="E54" s="68" t="str">
        <f>E11</f>
        <v>02 - Dle ÚRS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21</v>
      </c>
      <c r="D56" s="39"/>
      <c r="E56" s="39"/>
      <c r="F56" s="26" t="str">
        <f>F14</f>
        <v xml:space="preserve"> </v>
      </c>
      <c r="G56" s="39"/>
      <c r="H56" s="39"/>
      <c r="I56" s="31" t="s">
        <v>23</v>
      </c>
      <c r="J56" s="71" t="str">
        <f>IF(J14="","",J14)</f>
        <v>22. 7. 2024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30</v>
      </c>
      <c r="J58" s="35" t="str">
        <f>E23</f>
        <v>Signal Projekt s.r.o.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28</v>
      </c>
      <c r="D59" s="39"/>
      <c r="E59" s="39"/>
      <c r="F59" s="26" t="str">
        <f>IF(E20="","",E20)</f>
        <v>Vyplň údaj</v>
      </c>
      <c r="G59" s="39"/>
      <c r="H59" s="39"/>
      <c r="I59" s="31" t="s">
        <v>34</v>
      </c>
      <c r="J59" s="35" t="str">
        <f>E26</f>
        <v>Štěpán Mikš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69" t="s">
        <v>101</v>
      </c>
      <c r="D61" s="170"/>
      <c r="E61" s="170"/>
      <c r="F61" s="170"/>
      <c r="G61" s="170"/>
      <c r="H61" s="170"/>
      <c r="I61" s="170"/>
      <c r="J61" s="171" t="s">
        <v>102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72" t="s">
        <v>70</v>
      </c>
      <c r="D63" s="39"/>
      <c r="E63" s="39"/>
      <c r="F63" s="39"/>
      <c r="G63" s="39"/>
      <c r="H63" s="39"/>
      <c r="I63" s="39"/>
      <c r="J63" s="101">
        <f>J93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103</v>
      </c>
    </row>
    <row r="64" s="9" customFormat="1" ht="24.96" customHeight="1">
      <c r="A64" s="9"/>
      <c r="B64" s="173"/>
      <c r="C64" s="174"/>
      <c r="D64" s="175" t="s">
        <v>913</v>
      </c>
      <c r="E64" s="176"/>
      <c r="F64" s="176"/>
      <c r="G64" s="176"/>
      <c r="H64" s="176"/>
      <c r="I64" s="176"/>
      <c r="J64" s="177">
        <f>J94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9"/>
      <c r="C65" s="124"/>
      <c r="D65" s="180" t="s">
        <v>914</v>
      </c>
      <c r="E65" s="181"/>
      <c r="F65" s="181"/>
      <c r="G65" s="181"/>
      <c r="H65" s="181"/>
      <c r="I65" s="181"/>
      <c r="J65" s="182">
        <f>J95</f>
        <v>0</v>
      </c>
      <c r="K65" s="124"/>
      <c r="L65" s="18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3"/>
      <c r="C66" s="174"/>
      <c r="D66" s="175" t="s">
        <v>915</v>
      </c>
      <c r="E66" s="176"/>
      <c r="F66" s="176"/>
      <c r="G66" s="176"/>
      <c r="H66" s="176"/>
      <c r="I66" s="176"/>
      <c r="J66" s="177">
        <f>J105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9"/>
      <c r="C67" s="124"/>
      <c r="D67" s="180" t="s">
        <v>916</v>
      </c>
      <c r="E67" s="181"/>
      <c r="F67" s="181"/>
      <c r="G67" s="181"/>
      <c r="H67" s="181"/>
      <c r="I67" s="181"/>
      <c r="J67" s="182">
        <f>J106</f>
        <v>0</v>
      </c>
      <c r="K67" s="124"/>
      <c r="L67" s="18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9"/>
      <c r="C68" s="124"/>
      <c r="D68" s="180" t="s">
        <v>917</v>
      </c>
      <c r="E68" s="181"/>
      <c r="F68" s="181"/>
      <c r="G68" s="181"/>
      <c r="H68" s="181"/>
      <c r="I68" s="181"/>
      <c r="J68" s="182">
        <f>J122</f>
        <v>0</v>
      </c>
      <c r="K68" s="124"/>
      <c r="L68" s="18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3"/>
      <c r="C69" s="174"/>
      <c r="D69" s="175" t="s">
        <v>918</v>
      </c>
      <c r="E69" s="176"/>
      <c r="F69" s="176"/>
      <c r="G69" s="176"/>
      <c r="H69" s="176"/>
      <c r="I69" s="176"/>
      <c r="J69" s="177">
        <f>J134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9"/>
      <c r="C70" s="124"/>
      <c r="D70" s="180" t="s">
        <v>919</v>
      </c>
      <c r="E70" s="181"/>
      <c r="F70" s="181"/>
      <c r="G70" s="181"/>
      <c r="H70" s="181"/>
      <c r="I70" s="181"/>
      <c r="J70" s="182">
        <f>J135</f>
        <v>0</v>
      </c>
      <c r="K70" s="124"/>
      <c r="L70" s="18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3"/>
      <c r="C71" s="174"/>
      <c r="D71" s="175" t="s">
        <v>920</v>
      </c>
      <c r="E71" s="176"/>
      <c r="F71" s="176"/>
      <c r="G71" s="176"/>
      <c r="H71" s="176"/>
      <c r="I71" s="176"/>
      <c r="J71" s="177">
        <f>J172</f>
        <v>0</v>
      </c>
      <c r="K71" s="174"/>
      <c r="L71" s="178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="2" customFormat="1" ht="6.96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24.96" customHeight="1">
      <c r="A78" s="37"/>
      <c r="B78" s="38"/>
      <c r="C78" s="22" t="s">
        <v>118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16</v>
      </c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6.5" customHeight="1">
      <c r="A81" s="37"/>
      <c r="B81" s="38"/>
      <c r="C81" s="39"/>
      <c r="D81" s="39"/>
      <c r="E81" s="168" t="str">
        <f>E7</f>
        <v>Oprava zabezpečovacího zařízení v ŽST Velká Bystřice</v>
      </c>
      <c r="F81" s="31"/>
      <c r="G81" s="31"/>
      <c r="H81" s="31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1" customFormat="1" ht="12" customHeight="1">
      <c r="B82" s="20"/>
      <c r="C82" s="31" t="s">
        <v>96</v>
      </c>
      <c r="D82" s="21"/>
      <c r="E82" s="21"/>
      <c r="F82" s="21"/>
      <c r="G82" s="21"/>
      <c r="H82" s="21"/>
      <c r="I82" s="21"/>
      <c r="J82" s="21"/>
      <c r="K82" s="21"/>
      <c r="L82" s="19"/>
    </row>
    <row r="83" s="2" customFormat="1" ht="16.5" customHeight="1">
      <c r="A83" s="37"/>
      <c r="B83" s="38"/>
      <c r="C83" s="39"/>
      <c r="D83" s="39"/>
      <c r="E83" s="168" t="s">
        <v>97</v>
      </c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98</v>
      </c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68" t="str">
        <f>E11</f>
        <v>02 - Dle ÚRS</v>
      </c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2" customHeight="1">
      <c r="A87" s="37"/>
      <c r="B87" s="38"/>
      <c r="C87" s="31" t="s">
        <v>21</v>
      </c>
      <c r="D87" s="39"/>
      <c r="E87" s="39"/>
      <c r="F87" s="26" t="str">
        <f>F14</f>
        <v xml:space="preserve"> </v>
      </c>
      <c r="G87" s="39"/>
      <c r="H87" s="39"/>
      <c r="I87" s="31" t="s">
        <v>23</v>
      </c>
      <c r="J87" s="71" t="str">
        <f>IF(J14="","",J14)</f>
        <v>22. 7. 2024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31" t="s">
        <v>25</v>
      </c>
      <c r="D89" s="39"/>
      <c r="E89" s="39"/>
      <c r="F89" s="26" t="str">
        <f>E17</f>
        <v xml:space="preserve"> </v>
      </c>
      <c r="G89" s="39"/>
      <c r="H89" s="39"/>
      <c r="I89" s="31" t="s">
        <v>30</v>
      </c>
      <c r="J89" s="35" t="str">
        <f>E23</f>
        <v>Signal Projekt s.r.o.</v>
      </c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31" t="s">
        <v>28</v>
      </c>
      <c r="D90" s="39"/>
      <c r="E90" s="39"/>
      <c r="F90" s="26" t="str">
        <f>IF(E20="","",E20)</f>
        <v>Vyplň údaj</v>
      </c>
      <c r="G90" s="39"/>
      <c r="H90" s="39"/>
      <c r="I90" s="31" t="s">
        <v>34</v>
      </c>
      <c r="J90" s="35" t="str">
        <f>E26</f>
        <v>Štěpán Mikš</v>
      </c>
      <c r="K90" s="39"/>
      <c r="L90" s="143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0.32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43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11" customFormat="1" ht="29.28" customHeight="1">
      <c r="A92" s="184"/>
      <c r="B92" s="185"/>
      <c r="C92" s="186" t="s">
        <v>119</v>
      </c>
      <c r="D92" s="187" t="s">
        <v>57</v>
      </c>
      <c r="E92" s="187" t="s">
        <v>53</v>
      </c>
      <c r="F92" s="187" t="s">
        <v>54</v>
      </c>
      <c r="G92" s="187" t="s">
        <v>120</v>
      </c>
      <c r="H92" s="187" t="s">
        <v>121</v>
      </c>
      <c r="I92" s="187" t="s">
        <v>122</v>
      </c>
      <c r="J92" s="187" t="s">
        <v>102</v>
      </c>
      <c r="K92" s="188" t="s">
        <v>123</v>
      </c>
      <c r="L92" s="189"/>
      <c r="M92" s="91" t="s">
        <v>19</v>
      </c>
      <c r="N92" s="92" t="s">
        <v>42</v>
      </c>
      <c r="O92" s="92" t="s">
        <v>124</v>
      </c>
      <c r="P92" s="92" t="s">
        <v>125</v>
      </c>
      <c r="Q92" s="92" t="s">
        <v>126</v>
      </c>
      <c r="R92" s="92" t="s">
        <v>127</v>
      </c>
      <c r="S92" s="92" t="s">
        <v>128</v>
      </c>
      <c r="T92" s="93" t="s">
        <v>129</v>
      </c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</row>
    <row r="93" s="2" customFormat="1" ht="22.8" customHeight="1">
      <c r="A93" s="37"/>
      <c r="B93" s="38"/>
      <c r="C93" s="98" t="s">
        <v>130</v>
      </c>
      <c r="D93" s="39"/>
      <c r="E93" s="39"/>
      <c r="F93" s="39"/>
      <c r="G93" s="39"/>
      <c r="H93" s="39"/>
      <c r="I93" s="39"/>
      <c r="J93" s="190">
        <f>BK93</f>
        <v>0</v>
      </c>
      <c r="K93" s="39"/>
      <c r="L93" s="43"/>
      <c r="M93" s="94"/>
      <c r="N93" s="191"/>
      <c r="O93" s="95"/>
      <c r="P93" s="192">
        <f>P94+P105+P134+P172</f>
        <v>0</v>
      </c>
      <c r="Q93" s="95"/>
      <c r="R93" s="192">
        <f>R94+R105+R134+R172</f>
        <v>24.485189999999999</v>
      </c>
      <c r="S93" s="95"/>
      <c r="T93" s="193">
        <f>T94+T105+T134+T172</f>
        <v>9.995000000000001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71</v>
      </c>
      <c r="AU93" s="16" t="s">
        <v>103</v>
      </c>
      <c r="BK93" s="194">
        <f>BK94+BK105+BK134+BK172</f>
        <v>0</v>
      </c>
    </row>
    <row r="94" s="12" customFormat="1" ht="25.92" customHeight="1">
      <c r="A94" s="12"/>
      <c r="B94" s="195"/>
      <c r="C94" s="196"/>
      <c r="D94" s="197" t="s">
        <v>71</v>
      </c>
      <c r="E94" s="198" t="s">
        <v>921</v>
      </c>
      <c r="F94" s="198" t="s">
        <v>922</v>
      </c>
      <c r="G94" s="196"/>
      <c r="H94" s="196"/>
      <c r="I94" s="199"/>
      <c r="J94" s="200">
        <f>BK94</f>
        <v>0</v>
      </c>
      <c r="K94" s="196"/>
      <c r="L94" s="201"/>
      <c r="M94" s="202"/>
      <c r="N94" s="203"/>
      <c r="O94" s="203"/>
      <c r="P94" s="204">
        <f>P95</f>
        <v>0</v>
      </c>
      <c r="Q94" s="203"/>
      <c r="R94" s="204">
        <f>R95</f>
        <v>22.9468</v>
      </c>
      <c r="S94" s="203"/>
      <c r="T94" s="205">
        <f>T95</f>
        <v>2.3999999999999999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6" t="s">
        <v>79</v>
      </c>
      <c r="AT94" s="207" t="s">
        <v>71</v>
      </c>
      <c r="AU94" s="207" t="s">
        <v>72</v>
      </c>
      <c r="AY94" s="206" t="s">
        <v>132</v>
      </c>
      <c r="BK94" s="208">
        <f>BK95</f>
        <v>0</v>
      </c>
    </row>
    <row r="95" s="12" customFormat="1" ht="22.8" customHeight="1">
      <c r="A95" s="12"/>
      <c r="B95" s="195"/>
      <c r="C95" s="196"/>
      <c r="D95" s="197" t="s">
        <v>71</v>
      </c>
      <c r="E95" s="238" t="s">
        <v>167</v>
      </c>
      <c r="F95" s="238" t="s">
        <v>923</v>
      </c>
      <c r="G95" s="196"/>
      <c r="H95" s="196"/>
      <c r="I95" s="199"/>
      <c r="J95" s="239">
        <f>BK95</f>
        <v>0</v>
      </c>
      <c r="K95" s="196"/>
      <c r="L95" s="201"/>
      <c r="M95" s="202"/>
      <c r="N95" s="203"/>
      <c r="O95" s="203"/>
      <c r="P95" s="204">
        <f>SUM(P96:P104)</f>
        <v>0</v>
      </c>
      <c r="Q95" s="203"/>
      <c r="R95" s="204">
        <f>SUM(R96:R104)</f>
        <v>22.9468</v>
      </c>
      <c r="S95" s="203"/>
      <c r="T95" s="205">
        <f>SUM(T96:T104)</f>
        <v>2.3999999999999999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6" t="s">
        <v>79</v>
      </c>
      <c r="AT95" s="207" t="s">
        <v>71</v>
      </c>
      <c r="AU95" s="207" t="s">
        <v>79</v>
      </c>
      <c r="AY95" s="206" t="s">
        <v>132</v>
      </c>
      <c r="BK95" s="208">
        <f>SUM(BK96:BK104)</f>
        <v>0</v>
      </c>
    </row>
    <row r="96" s="2" customFormat="1" ht="16.5" customHeight="1">
      <c r="A96" s="37"/>
      <c r="B96" s="38"/>
      <c r="C96" s="228" t="s">
        <v>79</v>
      </c>
      <c r="D96" s="228" t="s">
        <v>172</v>
      </c>
      <c r="E96" s="229" t="s">
        <v>924</v>
      </c>
      <c r="F96" s="230" t="s">
        <v>925</v>
      </c>
      <c r="G96" s="231" t="s">
        <v>374</v>
      </c>
      <c r="H96" s="232">
        <v>1</v>
      </c>
      <c r="I96" s="233"/>
      <c r="J96" s="234">
        <f>ROUND(I96*H96,2)</f>
        <v>0</v>
      </c>
      <c r="K96" s="230" t="s">
        <v>926</v>
      </c>
      <c r="L96" s="43"/>
      <c r="M96" s="235" t="s">
        <v>19</v>
      </c>
      <c r="N96" s="236" t="s">
        <v>43</v>
      </c>
      <c r="O96" s="83"/>
      <c r="P96" s="219">
        <f>O96*H96</f>
        <v>0</v>
      </c>
      <c r="Q96" s="219">
        <v>0</v>
      </c>
      <c r="R96" s="219">
        <f>Q96*H96</f>
        <v>0</v>
      </c>
      <c r="S96" s="219">
        <v>2.3999999999999999</v>
      </c>
      <c r="T96" s="220">
        <f>S96*H96</f>
        <v>2.3999999999999999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21" t="s">
        <v>139</v>
      </c>
      <c r="AT96" s="221" t="s">
        <v>172</v>
      </c>
      <c r="AU96" s="221" t="s">
        <v>81</v>
      </c>
      <c r="AY96" s="16" t="s">
        <v>132</v>
      </c>
      <c r="BE96" s="222">
        <f>IF(N96="základní",J96,0)</f>
        <v>0</v>
      </c>
      <c r="BF96" s="222">
        <f>IF(N96="snížená",J96,0)</f>
        <v>0</v>
      </c>
      <c r="BG96" s="222">
        <f>IF(N96="zákl. přenesená",J96,0)</f>
        <v>0</v>
      </c>
      <c r="BH96" s="222">
        <f>IF(N96="sníž. přenesená",J96,0)</f>
        <v>0</v>
      </c>
      <c r="BI96" s="222">
        <f>IF(N96="nulová",J96,0)</f>
        <v>0</v>
      </c>
      <c r="BJ96" s="16" t="s">
        <v>79</v>
      </c>
      <c r="BK96" s="222">
        <f>ROUND(I96*H96,2)</f>
        <v>0</v>
      </c>
      <c r="BL96" s="16" t="s">
        <v>139</v>
      </c>
      <c r="BM96" s="221" t="s">
        <v>927</v>
      </c>
    </row>
    <row r="97" s="2" customFormat="1">
      <c r="A97" s="37"/>
      <c r="B97" s="38"/>
      <c r="C97" s="39"/>
      <c r="D97" s="223" t="s">
        <v>141</v>
      </c>
      <c r="E97" s="39"/>
      <c r="F97" s="224" t="s">
        <v>928</v>
      </c>
      <c r="G97" s="39"/>
      <c r="H97" s="39"/>
      <c r="I97" s="225"/>
      <c r="J97" s="39"/>
      <c r="K97" s="39"/>
      <c r="L97" s="43"/>
      <c r="M97" s="226"/>
      <c r="N97" s="227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141</v>
      </c>
      <c r="AU97" s="16" t="s">
        <v>81</v>
      </c>
    </row>
    <row r="98" s="2" customFormat="1">
      <c r="A98" s="37"/>
      <c r="B98" s="38"/>
      <c r="C98" s="39"/>
      <c r="D98" s="244" t="s">
        <v>929</v>
      </c>
      <c r="E98" s="39"/>
      <c r="F98" s="245" t="s">
        <v>930</v>
      </c>
      <c r="G98" s="39"/>
      <c r="H98" s="39"/>
      <c r="I98" s="225"/>
      <c r="J98" s="39"/>
      <c r="K98" s="39"/>
      <c r="L98" s="43"/>
      <c r="M98" s="226"/>
      <c r="N98" s="227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929</v>
      </c>
      <c r="AU98" s="16" t="s">
        <v>81</v>
      </c>
    </row>
    <row r="99" s="2" customFormat="1" ht="16.5" customHeight="1">
      <c r="A99" s="37"/>
      <c r="B99" s="38"/>
      <c r="C99" s="209" t="s">
        <v>81</v>
      </c>
      <c r="D99" s="209" t="s">
        <v>133</v>
      </c>
      <c r="E99" s="210" t="s">
        <v>931</v>
      </c>
      <c r="F99" s="211" t="s">
        <v>932</v>
      </c>
      <c r="G99" s="212" t="s">
        <v>374</v>
      </c>
      <c r="H99" s="213">
        <v>0.20000000000000001</v>
      </c>
      <c r="I99" s="214"/>
      <c r="J99" s="215">
        <f>ROUND(I99*H99,2)</f>
        <v>0</v>
      </c>
      <c r="K99" s="211" t="s">
        <v>926</v>
      </c>
      <c r="L99" s="216"/>
      <c r="M99" s="217" t="s">
        <v>19</v>
      </c>
      <c r="N99" s="218" t="s">
        <v>43</v>
      </c>
      <c r="O99" s="83"/>
      <c r="P99" s="219">
        <f>O99*H99</f>
        <v>0</v>
      </c>
      <c r="Q99" s="219">
        <v>2.234</v>
      </c>
      <c r="R99" s="219">
        <f>Q99*H99</f>
        <v>0.44680000000000003</v>
      </c>
      <c r="S99" s="219">
        <v>0</v>
      </c>
      <c r="T99" s="220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21" t="s">
        <v>138</v>
      </c>
      <c r="AT99" s="221" t="s">
        <v>133</v>
      </c>
      <c r="AU99" s="221" t="s">
        <v>81</v>
      </c>
      <c r="AY99" s="16" t="s">
        <v>132</v>
      </c>
      <c r="BE99" s="222">
        <f>IF(N99="základní",J99,0)</f>
        <v>0</v>
      </c>
      <c r="BF99" s="222">
        <f>IF(N99="snížená",J99,0)</f>
        <v>0</v>
      </c>
      <c r="BG99" s="222">
        <f>IF(N99="zákl. přenesená",J99,0)</f>
        <v>0</v>
      </c>
      <c r="BH99" s="222">
        <f>IF(N99="sníž. přenesená",J99,0)</f>
        <v>0</v>
      </c>
      <c r="BI99" s="222">
        <f>IF(N99="nulová",J99,0)</f>
        <v>0</v>
      </c>
      <c r="BJ99" s="16" t="s">
        <v>79</v>
      </c>
      <c r="BK99" s="222">
        <f>ROUND(I99*H99,2)</f>
        <v>0</v>
      </c>
      <c r="BL99" s="16" t="s">
        <v>139</v>
      </c>
      <c r="BM99" s="221" t="s">
        <v>933</v>
      </c>
    </row>
    <row r="100" s="2" customFormat="1">
      <c r="A100" s="37"/>
      <c r="B100" s="38"/>
      <c r="C100" s="39"/>
      <c r="D100" s="223" t="s">
        <v>141</v>
      </c>
      <c r="E100" s="39"/>
      <c r="F100" s="224" t="s">
        <v>932</v>
      </c>
      <c r="G100" s="39"/>
      <c r="H100" s="39"/>
      <c r="I100" s="225"/>
      <c r="J100" s="39"/>
      <c r="K100" s="39"/>
      <c r="L100" s="43"/>
      <c r="M100" s="226"/>
      <c r="N100" s="227"/>
      <c r="O100" s="83"/>
      <c r="P100" s="83"/>
      <c r="Q100" s="83"/>
      <c r="R100" s="83"/>
      <c r="S100" s="83"/>
      <c r="T100" s="84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6" t="s">
        <v>141</v>
      </c>
      <c r="AU100" s="16" t="s">
        <v>81</v>
      </c>
    </row>
    <row r="101" s="2" customFormat="1" ht="16.5" customHeight="1">
      <c r="A101" s="37"/>
      <c r="B101" s="38"/>
      <c r="C101" s="209" t="s">
        <v>145</v>
      </c>
      <c r="D101" s="209" t="s">
        <v>133</v>
      </c>
      <c r="E101" s="210" t="s">
        <v>934</v>
      </c>
      <c r="F101" s="211" t="s">
        <v>935</v>
      </c>
      <c r="G101" s="212" t="s">
        <v>936</v>
      </c>
      <c r="H101" s="213">
        <v>10.800000000000001</v>
      </c>
      <c r="I101" s="214"/>
      <c r="J101" s="215">
        <f>ROUND(I101*H101,2)</f>
        <v>0</v>
      </c>
      <c r="K101" s="211" t="s">
        <v>926</v>
      </c>
      <c r="L101" s="216"/>
      <c r="M101" s="217" t="s">
        <v>19</v>
      </c>
      <c r="N101" s="218" t="s">
        <v>43</v>
      </c>
      <c r="O101" s="83"/>
      <c r="P101" s="219">
        <f>O101*H101</f>
        <v>0</v>
      </c>
      <c r="Q101" s="219">
        <v>1</v>
      </c>
      <c r="R101" s="219">
        <f>Q101*H101</f>
        <v>10.800000000000001</v>
      </c>
      <c r="S101" s="219">
        <v>0</v>
      </c>
      <c r="T101" s="220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21" t="s">
        <v>138</v>
      </c>
      <c r="AT101" s="221" t="s">
        <v>133</v>
      </c>
      <c r="AU101" s="221" t="s">
        <v>81</v>
      </c>
      <c r="AY101" s="16" t="s">
        <v>132</v>
      </c>
      <c r="BE101" s="222">
        <f>IF(N101="základní",J101,0)</f>
        <v>0</v>
      </c>
      <c r="BF101" s="222">
        <f>IF(N101="snížená",J101,0)</f>
        <v>0</v>
      </c>
      <c r="BG101" s="222">
        <f>IF(N101="zákl. přenesená",J101,0)</f>
        <v>0</v>
      </c>
      <c r="BH101" s="222">
        <f>IF(N101="sníž. přenesená",J101,0)</f>
        <v>0</v>
      </c>
      <c r="BI101" s="222">
        <f>IF(N101="nulová",J101,0)</f>
        <v>0</v>
      </c>
      <c r="BJ101" s="16" t="s">
        <v>79</v>
      </c>
      <c r="BK101" s="222">
        <f>ROUND(I101*H101,2)</f>
        <v>0</v>
      </c>
      <c r="BL101" s="16" t="s">
        <v>139</v>
      </c>
      <c r="BM101" s="221" t="s">
        <v>937</v>
      </c>
    </row>
    <row r="102" s="2" customFormat="1">
      <c r="A102" s="37"/>
      <c r="B102" s="38"/>
      <c r="C102" s="39"/>
      <c r="D102" s="223" t="s">
        <v>141</v>
      </c>
      <c r="E102" s="39"/>
      <c r="F102" s="224" t="s">
        <v>935</v>
      </c>
      <c r="G102" s="39"/>
      <c r="H102" s="39"/>
      <c r="I102" s="225"/>
      <c r="J102" s="39"/>
      <c r="K102" s="39"/>
      <c r="L102" s="43"/>
      <c r="M102" s="226"/>
      <c r="N102" s="227"/>
      <c r="O102" s="83"/>
      <c r="P102" s="83"/>
      <c r="Q102" s="83"/>
      <c r="R102" s="83"/>
      <c r="S102" s="83"/>
      <c r="T102" s="84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6" t="s">
        <v>141</v>
      </c>
      <c r="AU102" s="16" t="s">
        <v>81</v>
      </c>
    </row>
    <row r="103" s="2" customFormat="1" ht="16.5" customHeight="1">
      <c r="A103" s="37"/>
      <c r="B103" s="38"/>
      <c r="C103" s="209" t="s">
        <v>139</v>
      </c>
      <c r="D103" s="209" t="s">
        <v>133</v>
      </c>
      <c r="E103" s="210" t="s">
        <v>938</v>
      </c>
      <c r="F103" s="211" t="s">
        <v>939</v>
      </c>
      <c r="G103" s="212" t="s">
        <v>936</v>
      </c>
      <c r="H103" s="213">
        <v>11.699999999999999</v>
      </c>
      <c r="I103" s="214"/>
      <c r="J103" s="215">
        <f>ROUND(I103*H103,2)</f>
        <v>0</v>
      </c>
      <c r="K103" s="211" t="s">
        <v>926</v>
      </c>
      <c r="L103" s="216"/>
      <c r="M103" s="217" t="s">
        <v>19</v>
      </c>
      <c r="N103" s="218" t="s">
        <v>43</v>
      </c>
      <c r="O103" s="83"/>
      <c r="P103" s="219">
        <f>O103*H103</f>
        <v>0</v>
      </c>
      <c r="Q103" s="219">
        <v>1</v>
      </c>
      <c r="R103" s="219">
        <f>Q103*H103</f>
        <v>11.699999999999999</v>
      </c>
      <c r="S103" s="219">
        <v>0</v>
      </c>
      <c r="T103" s="220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21" t="s">
        <v>138</v>
      </c>
      <c r="AT103" s="221" t="s">
        <v>133</v>
      </c>
      <c r="AU103" s="221" t="s">
        <v>81</v>
      </c>
      <c r="AY103" s="16" t="s">
        <v>132</v>
      </c>
      <c r="BE103" s="222">
        <f>IF(N103="základní",J103,0)</f>
        <v>0</v>
      </c>
      <c r="BF103" s="222">
        <f>IF(N103="snížená",J103,0)</f>
        <v>0</v>
      </c>
      <c r="BG103" s="222">
        <f>IF(N103="zákl. přenesená",J103,0)</f>
        <v>0</v>
      </c>
      <c r="BH103" s="222">
        <f>IF(N103="sníž. přenesená",J103,0)</f>
        <v>0</v>
      </c>
      <c r="BI103" s="222">
        <f>IF(N103="nulová",J103,0)</f>
        <v>0</v>
      </c>
      <c r="BJ103" s="16" t="s">
        <v>79</v>
      </c>
      <c r="BK103" s="222">
        <f>ROUND(I103*H103,2)</f>
        <v>0</v>
      </c>
      <c r="BL103" s="16" t="s">
        <v>139</v>
      </c>
      <c r="BM103" s="221" t="s">
        <v>940</v>
      </c>
    </row>
    <row r="104" s="2" customFormat="1">
      <c r="A104" s="37"/>
      <c r="B104" s="38"/>
      <c r="C104" s="39"/>
      <c r="D104" s="223" t="s">
        <v>141</v>
      </c>
      <c r="E104" s="39"/>
      <c r="F104" s="224" t="s">
        <v>939</v>
      </c>
      <c r="G104" s="39"/>
      <c r="H104" s="39"/>
      <c r="I104" s="225"/>
      <c r="J104" s="39"/>
      <c r="K104" s="39"/>
      <c r="L104" s="43"/>
      <c r="M104" s="226"/>
      <c r="N104" s="227"/>
      <c r="O104" s="83"/>
      <c r="P104" s="83"/>
      <c r="Q104" s="83"/>
      <c r="R104" s="83"/>
      <c r="S104" s="83"/>
      <c r="T104" s="84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6" t="s">
        <v>141</v>
      </c>
      <c r="AU104" s="16" t="s">
        <v>81</v>
      </c>
    </row>
    <row r="105" s="12" customFormat="1" ht="25.92" customHeight="1">
      <c r="A105" s="12"/>
      <c r="B105" s="195"/>
      <c r="C105" s="196"/>
      <c r="D105" s="197" t="s">
        <v>71</v>
      </c>
      <c r="E105" s="198" t="s">
        <v>941</v>
      </c>
      <c r="F105" s="198" t="s">
        <v>942</v>
      </c>
      <c r="G105" s="196"/>
      <c r="H105" s="196"/>
      <c r="I105" s="199"/>
      <c r="J105" s="200">
        <f>BK105</f>
        <v>0</v>
      </c>
      <c r="K105" s="196"/>
      <c r="L105" s="201"/>
      <c r="M105" s="202"/>
      <c r="N105" s="203"/>
      <c r="O105" s="203"/>
      <c r="P105" s="204">
        <f>P106+P122</f>
        <v>0</v>
      </c>
      <c r="Q105" s="203"/>
      <c r="R105" s="204">
        <f>R106+R122</f>
        <v>0.12474999999999999</v>
      </c>
      <c r="S105" s="203"/>
      <c r="T105" s="205">
        <f>T106+T122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6" t="s">
        <v>81</v>
      </c>
      <c r="AT105" s="207" t="s">
        <v>71</v>
      </c>
      <c r="AU105" s="207" t="s">
        <v>72</v>
      </c>
      <c r="AY105" s="206" t="s">
        <v>132</v>
      </c>
      <c r="BK105" s="208">
        <f>BK106+BK122</f>
        <v>0</v>
      </c>
    </row>
    <row r="106" s="12" customFormat="1" ht="22.8" customHeight="1">
      <c r="A106" s="12"/>
      <c r="B106" s="195"/>
      <c r="C106" s="196"/>
      <c r="D106" s="197" t="s">
        <v>71</v>
      </c>
      <c r="E106" s="238" t="s">
        <v>943</v>
      </c>
      <c r="F106" s="238" t="s">
        <v>944</v>
      </c>
      <c r="G106" s="196"/>
      <c r="H106" s="196"/>
      <c r="I106" s="199"/>
      <c r="J106" s="239">
        <f>BK106</f>
        <v>0</v>
      </c>
      <c r="K106" s="196"/>
      <c r="L106" s="201"/>
      <c r="M106" s="202"/>
      <c r="N106" s="203"/>
      <c r="O106" s="203"/>
      <c r="P106" s="204">
        <f>SUM(P107:P121)</f>
        <v>0</v>
      </c>
      <c r="Q106" s="203"/>
      <c r="R106" s="204">
        <f>SUM(R107:R121)</f>
        <v>0.12054999999999999</v>
      </c>
      <c r="S106" s="203"/>
      <c r="T106" s="205">
        <f>SUM(T107:T121)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6" t="s">
        <v>81</v>
      </c>
      <c r="AT106" s="207" t="s">
        <v>71</v>
      </c>
      <c r="AU106" s="207" t="s">
        <v>79</v>
      </c>
      <c r="AY106" s="206" t="s">
        <v>132</v>
      </c>
      <c r="BK106" s="208">
        <f>SUM(BK107:BK121)</f>
        <v>0</v>
      </c>
    </row>
    <row r="107" s="2" customFormat="1" ht="21.75" customHeight="1">
      <c r="A107" s="37"/>
      <c r="B107" s="38"/>
      <c r="C107" s="228" t="s">
        <v>152</v>
      </c>
      <c r="D107" s="228" t="s">
        <v>172</v>
      </c>
      <c r="E107" s="229" t="s">
        <v>945</v>
      </c>
      <c r="F107" s="230" t="s">
        <v>946</v>
      </c>
      <c r="G107" s="231" t="s">
        <v>136</v>
      </c>
      <c r="H107" s="232">
        <v>45</v>
      </c>
      <c r="I107" s="233"/>
      <c r="J107" s="234">
        <f>ROUND(I107*H107,2)</f>
        <v>0</v>
      </c>
      <c r="K107" s="230" t="s">
        <v>926</v>
      </c>
      <c r="L107" s="43"/>
      <c r="M107" s="235" t="s">
        <v>19</v>
      </c>
      <c r="N107" s="236" t="s">
        <v>43</v>
      </c>
      <c r="O107" s="83"/>
      <c r="P107" s="219">
        <f>O107*H107</f>
        <v>0</v>
      </c>
      <c r="Q107" s="219">
        <v>0</v>
      </c>
      <c r="R107" s="219">
        <f>Q107*H107</f>
        <v>0</v>
      </c>
      <c r="S107" s="219">
        <v>0</v>
      </c>
      <c r="T107" s="220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21" t="s">
        <v>205</v>
      </c>
      <c r="AT107" s="221" t="s">
        <v>172</v>
      </c>
      <c r="AU107" s="221" t="s">
        <v>81</v>
      </c>
      <c r="AY107" s="16" t="s">
        <v>132</v>
      </c>
      <c r="BE107" s="222">
        <f>IF(N107="základní",J107,0)</f>
        <v>0</v>
      </c>
      <c r="BF107" s="222">
        <f>IF(N107="snížená",J107,0)</f>
        <v>0</v>
      </c>
      <c r="BG107" s="222">
        <f>IF(N107="zákl. přenesená",J107,0)</f>
        <v>0</v>
      </c>
      <c r="BH107" s="222">
        <f>IF(N107="sníž. přenesená",J107,0)</f>
        <v>0</v>
      </c>
      <c r="BI107" s="222">
        <f>IF(N107="nulová",J107,0)</f>
        <v>0</v>
      </c>
      <c r="BJ107" s="16" t="s">
        <v>79</v>
      </c>
      <c r="BK107" s="222">
        <f>ROUND(I107*H107,2)</f>
        <v>0</v>
      </c>
      <c r="BL107" s="16" t="s">
        <v>205</v>
      </c>
      <c r="BM107" s="221" t="s">
        <v>947</v>
      </c>
    </row>
    <row r="108" s="2" customFormat="1">
      <c r="A108" s="37"/>
      <c r="B108" s="38"/>
      <c r="C108" s="39"/>
      <c r="D108" s="223" t="s">
        <v>141</v>
      </c>
      <c r="E108" s="39"/>
      <c r="F108" s="224" t="s">
        <v>948</v>
      </c>
      <c r="G108" s="39"/>
      <c r="H108" s="39"/>
      <c r="I108" s="225"/>
      <c r="J108" s="39"/>
      <c r="K108" s="39"/>
      <c r="L108" s="43"/>
      <c r="M108" s="226"/>
      <c r="N108" s="227"/>
      <c r="O108" s="83"/>
      <c r="P108" s="83"/>
      <c r="Q108" s="83"/>
      <c r="R108" s="83"/>
      <c r="S108" s="83"/>
      <c r="T108" s="84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6" t="s">
        <v>141</v>
      </c>
      <c r="AU108" s="16" t="s">
        <v>81</v>
      </c>
    </row>
    <row r="109" s="2" customFormat="1">
      <c r="A109" s="37"/>
      <c r="B109" s="38"/>
      <c r="C109" s="39"/>
      <c r="D109" s="244" t="s">
        <v>929</v>
      </c>
      <c r="E109" s="39"/>
      <c r="F109" s="245" t="s">
        <v>949</v>
      </c>
      <c r="G109" s="39"/>
      <c r="H109" s="39"/>
      <c r="I109" s="225"/>
      <c r="J109" s="39"/>
      <c r="K109" s="39"/>
      <c r="L109" s="43"/>
      <c r="M109" s="226"/>
      <c r="N109" s="227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929</v>
      </c>
      <c r="AU109" s="16" t="s">
        <v>81</v>
      </c>
    </row>
    <row r="110" s="2" customFormat="1" ht="16.5" customHeight="1">
      <c r="A110" s="37"/>
      <c r="B110" s="38"/>
      <c r="C110" s="228" t="s">
        <v>156</v>
      </c>
      <c r="D110" s="228" t="s">
        <v>172</v>
      </c>
      <c r="E110" s="229" t="s">
        <v>950</v>
      </c>
      <c r="F110" s="230" t="s">
        <v>951</v>
      </c>
      <c r="G110" s="231" t="s">
        <v>136</v>
      </c>
      <c r="H110" s="232">
        <v>45</v>
      </c>
      <c r="I110" s="233"/>
      <c r="J110" s="234">
        <f>ROUND(I110*H110,2)</f>
        <v>0</v>
      </c>
      <c r="K110" s="230" t="s">
        <v>926</v>
      </c>
      <c r="L110" s="43"/>
      <c r="M110" s="235" t="s">
        <v>19</v>
      </c>
      <c r="N110" s="236" t="s">
        <v>43</v>
      </c>
      <c r="O110" s="83"/>
      <c r="P110" s="219">
        <f>O110*H110</f>
        <v>0</v>
      </c>
      <c r="Q110" s="219">
        <v>0</v>
      </c>
      <c r="R110" s="219">
        <f>Q110*H110</f>
        <v>0</v>
      </c>
      <c r="S110" s="219">
        <v>0</v>
      </c>
      <c r="T110" s="220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21" t="s">
        <v>205</v>
      </c>
      <c r="AT110" s="221" t="s">
        <v>172</v>
      </c>
      <c r="AU110" s="221" t="s">
        <v>81</v>
      </c>
      <c r="AY110" s="16" t="s">
        <v>132</v>
      </c>
      <c r="BE110" s="222">
        <f>IF(N110="základní",J110,0)</f>
        <v>0</v>
      </c>
      <c r="BF110" s="222">
        <f>IF(N110="snížená",J110,0)</f>
        <v>0</v>
      </c>
      <c r="BG110" s="222">
        <f>IF(N110="zákl. přenesená",J110,0)</f>
        <v>0</v>
      </c>
      <c r="BH110" s="222">
        <f>IF(N110="sníž. přenesená",J110,0)</f>
        <v>0</v>
      </c>
      <c r="BI110" s="222">
        <f>IF(N110="nulová",J110,0)</f>
        <v>0</v>
      </c>
      <c r="BJ110" s="16" t="s">
        <v>79</v>
      </c>
      <c r="BK110" s="222">
        <f>ROUND(I110*H110,2)</f>
        <v>0</v>
      </c>
      <c r="BL110" s="16" t="s">
        <v>205</v>
      </c>
      <c r="BM110" s="221" t="s">
        <v>952</v>
      </c>
    </row>
    <row r="111" s="2" customFormat="1">
      <c r="A111" s="37"/>
      <c r="B111" s="38"/>
      <c r="C111" s="39"/>
      <c r="D111" s="223" t="s">
        <v>141</v>
      </c>
      <c r="E111" s="39"/>
      <c r="F111" s="224" t="s">
        <v>953</v>
      </c>
      <c r="G111" s="39"/>
      <c r="H111" s="39"/>
      <c r="I111" s="225"/>
      <c r="J111" s="39"/>
      <c r="K111" s="39"/>
      <c r="L111" s="43"/>
      <c r="M111" s="226"/>
      <c r="N111" s="227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141</v>
      </c>
      <c r="AU111" s="16" t="s">
        <v>81</v>
      </c>
    </row>
    <row r="112" s="2" customFormat="1">
      <c r="A112" s="37"/>
      <c r="B112" s="38"/>
      <c r="C112" s="39"/>
      <c r="D112" s="244" t="s">
        <v>929</v>
      </c>
      <c r="E112" s="39"/>
      <c r="F112" s="245" t="s">
        <v>954</v>
      </c>
      <c r="G112" s="39"/>
      <c r="H112" s="39"/>
      <c r="I112" s="225"/>
      <c r="J112" s="39"/>
      <c r="K112" s="39"/>
      <c r="L112" s="43"/>
      <c r="M112" s="226"/>
      <c r="N112" s="227"/>
      <c r="O112" s="83"/>
      <c r="P112" s="83"/>
      <c r="Q112" s="83"/>
      <c r="R112" s="83"/>
      <c r="S112" s="83"/>
      <c r="T112" s="84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929</v>
      </c>
      <c r="AU112" s="16" t="s">
        <v>81</v>
      </c>
    </row>
    <row r="113" s="2" customFormat="1" ht="24.15" customHeight="1">
      <c r="A113" s="37"/>
      <c r="B113" s="38"/>
      <c r="C113" s="228" t="s">
        <v>160</v>
      </c>
      <c r="D113" s="228" t="s">
        <v>172</v>
      </c>
      <c r="E113" s="229" t="s">
        <v>955</v>
      </c>
      <c r="F113" s="230" t="s">
        <v>956</v>
      </c>
      <c r="G113" s="231" t="s">
        <v>191</v>
      </c>
      <c r="H113" s="232">
        <v>9</v>
      </c>
      <c r="I113" s="233"/>
      <c r="J113" s="234">
        <f>ROUND(I113*H113,2)</f>
        <v>0</v>
      </c>
      <c r="K113" s="230" t="s">
        <v>926</v>
      </c>
      <c r="L113" s="43"/>
      <c r="M113" s="235" t="s">
        <v>19</v>
      </c>
      <c r="N113" s="236" t="s">
        <v>43</v>
      </c>
      <c r="O113" s="83"/>
      <c r="P113" s="219">
        <f>O113*H113</f>
        <v>0</v>
      </c>
      <c r="Q113" s="219">
        <v>0</v>
      </c>
      <c r="R113" s="219">
        <f>Q113*H113</f>
        <v>0</v>
      </c>
      <c r="S113" s="219">
        <v>0</v>
      </c>
      <c r="T113" s="220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21" t="s">
        <v>205</v>
      </c>
      <c r="AT113" s="221" t="s">
        <v>172</v>
      </c>
      <c r="AU113" s="221" t="s">
        <v>81</v>
      </c>
      <c r="AY113" s="16" t="s">
        <v>132</v>
      </c>
      <c r="BE113" s="222">
        <f>IF(N113="základní",J113,0)</f>
        <v>0</v>
      </c>
      <c r="BF113" s="222">
        <f>IF(N113="snížená",J113,0)</f>
        <v>0</v>
      </c>
      <c r="BG113" s="222">
        <f>IF(N113="zákl. přenesená",J113,0)</f>
        <v>0</v>
      </c>
      <c r="BH113" s="222">
        <f>IF(N113="sníž. přenesená",J113,0)</f>
        <v>0</v>
      </c>
      <c r="BI113" s="222">
        <f>IF(N113="nulová",J113,0)</f>
        <v>0</v>
      </c>
      <c r="BJ113" s="16" t="s">
        <v>79</v>
      </c>
      <c r="BK113" s="222">
        <f>ROUND(I113*H113,2)</f>
        <v>0</v>
      </c>
      <c r="BL113" s="16" t="s">
        <v>205</v>
      </c>
      <c r="BM113" s="221" t="s">
        <v>957</v>
      </c>
    </row>
    <row r="114" s="2" customFormat="1">
      <c r="A114" s="37"/>
      <c r="B114" s="38"/>
      <c r="C114" s="39"/>
      <c r="D114" s="223" t="s">
        <v>141</v>
      </c>
      <c r="E114" s="39"/>
      <c r="F114" s="224" t="s">
        <v>958</v>
      </c>
      <c r="G114" s="39"/>
      <c r="H114" s="39"/>
      <c r="I114" s="225"/>
      <c r="J114" s="39"/>
      <c r="K114" s="39"/>
      <c r="L114" s="43"/>
      <c r="M114" s="226"/>
      <c r="N114" s="227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141</v>
      </c>
      <c r="AU114" s="16" t="s">
        <v>81</v>
      </c>
    </row>
    <row r="115" s="2" customFormat="1">
      <c r="A115" s="37"/>
      <c r="B115" s="38"/>
      <c r="C115" s="39"/>
      <c r="D115" s="244" t="s">
        <v>929</v>
      </c>
      <c r="E115" s="39"/>
      <c r="F115" s="245" t="s">
        <v>959</v>
      </c>
      <c r="G115" s="39"/>
      <c r="H115" s="39"/>
      <c r="I115" s="225"/>
      <c r="J115" s="39"/>
      <c r="K115" s="39"/>
      <c r="L115" s="43"/>
      <c r="M115" s="226"/>
      <c r="N115" s="227"/>
      <c r="O115" s="83"/>
      <c r="P115" s="83"/>
      <c r="Q115" s="83"/>
      <c r="R115" s="83"/>
      <c r="S115" s="83"/>
      <c r="T115" s="84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6" t="s">
        <v>929</v>
      </c>
      <c r="AU115" s="16" t="s">
        <v>81</v>
      </c>
    </row>
    <row r="116" s="2" customFormat="1" ht="24.15" customHeight="1">
      <c r="A116" s="37"/>
      <c r="B116" s="38"/>
      <c r="C116" s="209" t="s">
        <v>138</v>
      </c>
      <c r="D116" s="209" t="s">
        <v>133</v>
      </c>
      <c r="E116" s="210" t="s">
        <v>960</v>
      </c>
      <c r="F116" s="211" t="s">
        <v>961</v>
      </c>
      <c r="G116" s="212" t="s">
        <v>136</v>
      </c>
      <c r="H116" s="213">
        <v>45</v>
      </c>
      <c r="I116" s="214"/>
      <c r="J116" s="215">
        <f>ROUND(I116*H116,2)</f>
        <v>0</v>
      </c>
      <c r="K116" s="211" t="s">
        <v>926</v>
      </c>
      <c r="L116" s="216"/>
      <c r="M116" s="217" t="s">
        <v>19</v>
      </c>
      <c r="N116" s="218" t="s">
        <v>43</v>
      </c>
      <c r="O116" s="83"/>
      <c r="P116" s="219">
        <f>O116*H116</f>
        <v>0</v>
      </c>
      <c r="Q116" s="219">
        <v>0.00198</v>
      </c>
      <c r="R116" s="219">
        <f>Q116*H116</f>
        <v>0.089099999999999999</v>
      </c>
      <c r="S116" s="219">
        <v>0</v>
      </c>
      <c r="T116" s="220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21" t="s">
        <v>228</v>
      </c>
      <c r="AT116" s="221" t="s">
        <v>133</v>
      </c>
      <c r="AU116" s="221" t="s">
        <v>81</v>
      </c>
      <c r="AY116" s="16" t="s">
        <v>132</v>
      </c>
      <c r="BE116" s="222">
        <f>IF(N116="základní",J116,0)</f>
        <v>0</v>
      </c>
      <c r="BF116" s="222">
        <f>IF(N116="snížená",J116,0)</f>
        <v>0</v>
      </c>
      <c r="BG116" s="222">
        <f>IF(N116="zákl. přenesená",J116,0)</f>
        <v>0</v>
      </c>
      <c r="BH116" s="222">
        <f>IF(N116="sníž. přenesená",J116,0)</f>
        <v>0</v>
      </c>
      <c r="BI116" s="222">
        <f>IF(N116="nulová",J116,0)</f>
        <v>0</v>
      </c>
      <c r="BJ116" s="16" t="s">
        <v>79</v>
      </c>
      <c r="BK116" s="222">
        <f>ROUND(I116*H116,2)</f>
        <v>0</v>
      </c>
      <c r="BL116" s="16" t="s">
        <v>229</v>
      </c>
      <c r="BM116" s="221" t="s">
        <v>962</v>
      </c>
    </row>
    <row r="117" s="2" customFormat="1">
      <c r="A117" s="37"/>
      <c r="B117" s="38"/>
      <c r="C117" s="39"/>
      <c r="D117" s="223" t="s">
        <v>141</v>
      </c>
      <c r="E117" s="39"/>
      <c r="F117" s="224" t="s">
        <v>961</v>
      </c>
      <c r="G117" s="39"/>
      <c r="H117" s="39"/>
      <c r="I117" s="225"/>
      <c r="J117" s="39"/>
      <c r="K117" s="39"/>
      <c r="L117" s="43"/>
      <c r="M117" s="226"/>
      <c r="N117" s="227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141</v>
      </c>
      <c r="AU117" s="16" t="s">
        <v>81</v>
      </c>
    </row>
    <row r="118" s="2" customFormat="1" ht="24.15" customHeight="1">
      <c r="A118" s="37"/>
      <c r="B118" s="38"/>
      <c r="C118" s="209" t="s">
        <v>167</v>
      </c>
      <c r="D118" s="209" t="s">
        <v>133</v>
      </c>
      <c r="E118" s="210" t="s">
        <v>963</v>
      </c>
      <c r="F118" s="211" t="s">
        <v>964</v>
      </c>
      <c r="G118" s="212" t="s">
        <v>136</v>
      </c>
      <c r="H118" s="213">
        <v>45</v>
      </c>
      <c r="I118" s="214"/>
      <c r="J118" s="215">
        <f>ROUND(I118*H118,2)</f>
        <v>0</v>
      </c>
      <c r="K118" s="211" t="s">
        <v>926</v>
      </c>
      <c r="L118" s="216"/>
      <c r="M118" s="217" t="s">
        <v>19</v>
      </c>
      <c r="N118" s="218" t="s">
        <v>43</v>
      </c>
      <c r="O118" s="83"/>
      <c r="P118" s="219">
        <f>O118*H118</f>
        <v>0</v>
      </c>
      <c r="Q118" s="219">
        <v>0.00064999999999999997</v>
      </c>
      <c r="R118" s="219">
        <f>Q118*H118</f>
        <v>0.029249999999999998</v>
      </c>
      <c r="S118" s="219">
        <v>0</v>
      </c>
      <c r="T118" s="220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21" t="s">
        <v>228</v>
      </c>
      <c r="AT118" s="221" t="s">
        <v>133</v>
      </c>
      <c r="AU118" s="221" t="s">
        <v>81</v>
      </c>
      <c r="AY118" s="16" t="s">
        <v>132</v>
      </c>
      <c r="BE118" s="222">
        <f>IF(N118="základní",J118,0)</f>
        <v>0</v>
      </c>
      <c r="BF118" s="222">
        <f>IF(N118="snížená",J118,0)</f>
        <v>0</v>
      </c>
      <c r="BG118" s="222">
        <f>IF(N118="zákl. přenesená",J118,0)</f>
        <v>0</v>
      </c>
      <c r="BH118" s="222">
        <f>IF(N118="sníž. přenesená",J118,0)</f>
        <v>0</v>
      </c>
      <c r="BI118" s="222">
        <f>IF(N118="nulová",J118,0)</f>
        <v>0</v>
      </c>
      <c r="BJ118" s="16" t="s">
        <v>79</v>
      </c>
      <c r="BK118" s="222">
        <f>ROUND(I118*H118,2)</f>
        <v>0</v>
      </c>
      <c r="BL118" s="16" t="s">
        <v>229</v>
      </c>
      <c r="BM118" s="221" t="s">
        <v>965</v>
      </c>
    </row>
    <row r="119" s="2" customFormat="1">
      <c r="A119" s="37"/>
      <c r="B119" s="38"/>
      <c r="C119" s="39"/>
      <c r="D119" s="223" t="s">
        <v>141</v>
      </c>
      <c r="E119" s="39"/>
      <c r="F119" s="224" t="s">
        <v>964</v>
      </c>
      <c r="G119" s="39"/>
      <c r="H119" s="39"/>
      <c r="I119" s="225"/>
      <c r="J119" s="39"/>
      <c r="K119" s="39"/>
      <c r="L119" s="43"/>
      <c r="M119" s="226"/>
      <c r="N119" s="227"/>
      <c r="O119" s="83"/>
      <c r="P119" s="83"/>
      <c r="Q119" s="83"/>
      <c r="R119" s="83"/>
      <c r="S119" s="83"/>
      <c r="T119" s="84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6" t="s">
        <v>141</v>
      </c>
      <c r="AU119" s="16" t="s">
        <v>81</v>
      </c>
    </row>
    <row r="120" s="2" customFormat="1" ht="21.75" customHeight="1">
      <c r="A120" s="37"/>
      <c r="B120" s="38"/>
      <c r="C120" s="209" t="s">
        <v>171</v>
      </c>
      <c r="D120" s="209" t="s">
        <v>133</v>
      </c>
      <c r="E120" s="210" t="s">
        <v>966</v>
      </c>
      <c r="F120" s="211" t="s">
        <v>967</v>
      </c>
      <c r="G120" s="212" t="s">
        <v>191</v>
      </c>
      <c r="H120" s="213">
        <v>22</v>
      </c>
      <c r="I120" s="214"/>
      <c r="J120" s="215">
        <f>ROUND(I120*H120,2)</f>
        <v>0</v>
      </c>
      <c r="K120" s="211" t="s">
        <v>926</v>
      </c>
      <c r="L120" s="216"/>
      <c r="M120" s="217" t="s">
        <v>19</v>
      </c>
      <c r="N120" s="218" t="s">
        <v>43</v>
      </c>
      <c r="O120" s="83"/>
      <c r="P120" s="219">
        <f>O120*H120</f>
        <v>0</v>
      </c>
      <c r="Q120" s="219">
        <v>0.00010000000000000001</v>
      </c>
      <c r="R120" s="219">
        <f>Q120*H120</f>
        <v>0.0022000000000000001</v>
      </c>
      <c r="S120" s="219">
        <v>0</v>
      </c>
      <c r="T120" s="220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21" t="s">
        <v>228</v>
      </c>
      <c r="AT120" s="221" t="s">
        <v>133</v>
      </c>
      <c r="AU120" s="221" t="s">
        <v>81</v>
      </c>
      <c r="AY120" s="16" t="s">
        <v>132</v>
      </c>
      <c r="BE120" s="222">
        <f>IF(N120="základní",J120,0)</f>
        <v>0</v>
      </c>
      <c r="BF120" s="222">
        <f>IF(N120="snížená",J120,0)</f>
        <v>0</v>
      </c>
      <c r="BG120" s="222">
        <f>IF(N120="zákl. přenesená",J120,0)</f>
        <v>0</v>
      </c>
      <c r="BH120" s="222">
        <f>IF(N120="sníž. přenesená",J120,0)</f>
        <v>0</v>
      </c>
      <c r="BI120" s="222">
        <f>IF(N120="nulová",J120,0)</f>
        <v>0</v>
      </c>
      <c r="BJ120" s="16" t="s">
        <v>79</v>
      </c>
      <c r="BK120" s="222">
        <f>ROUND(I120*H120,2)</f>
        <v>0</v>
      </c>
      <c r="BL120" s="16" t="s">
        <v>229</v>
      </c>
      <c r="BM120" s="221" t="s">
        <v>968</v>
      </c>
    </row>
    <row r="121" s="2" customFormat="1">
      <c r="A121" s="37"/>
      <c r="B121" s="38"/>
      <c r="C121" s="39"/>
      <c r="D121" s="223" t="s">
        <v>141</v>
      </c>
      <c r="E121" s="39"/>
      <c r="F121" s="224" t="s">
        <v>967</v>
      </c>
      <c r="G121" s="39"/>
      <c r="H121" s="39"/>
      <c r="I121" s="225"/>
      <c r="J121" s="39"/>
      <c r="K121" s="39"/>
      <c r="L121" s="43"/>
      <c r="M121" s="226"/>
      <c r="N121" s="227"/>
      <c r="O121" s="83"/>
      <c r="P121" s="83"/>
      <c r="Q121" s="83"/>
      <c r="R121" s="83"/>
      <c r="S121" s="83"/>
      <c r="T121" s="84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141</v>
      </c>
      <c r="AU121" s="16" t="s">
        <v>81</v>
      </c>
    </row>
    <row r="122" s="12" customFormat="1" ht="22.8" customHeight="1">
      <c r="A122" s="12"/>
      <c r="B122" s="195"/>
      <c r="C122" s="196"/>
      <c r="D122" s="197" t="s">
        <v>71</v>
      </c>
      <c r="E122" s="238" t="s">
        <v>969</v>
      </c>
      <c r="F122" s="238" t="s">
        <v>970</v>
      </c>
      <c r="G122" s="196"/>
      <c r="H122" s="196"/>
      <c r="I122" s="199"/>
      <c r="J122" s="239">
        <f>BK122</f>
        <v>0</v>
      </c>
      <c r="K122" s="196"/>
      <c r="L122" s="201"/>
      <c r="M122" s="202"/>
      <c r="N122" s="203"/>
      <c r="O122" s="203"/>
      <c r="P122" s="204">
        <f>SUM(P123:P133)</f>
        <v>0</v>
      </c>
      <c r="Q122" s="203"/>
      <c r="R122" s="204">
        <f>SUM(R123:R133)</f>
        <v>0.0041999999999999997</v>
      </c>
      <c r="S122" s="203"/>
      <c r="T122" s="205">
        <f>SUM(T123:T133)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6" t="s">
        <v>81</v>
      </c>
      <c r="AT122" s="207" t="s">
        <v>71</v>
      </c>
      <c r="AU122" s="207" t="s">
        <v>79</v>
      </c>
      <c r="AY122" s="206" t="s">
        <v>132</v>
      </c>
      <c r="BK122" s="208">
        <f>SUM(BK123:BK133)</f>
        <v>0</v>
      </c>
    </row>
    <row r="123" s="2" customFormat="1" ht="24.15" customHeight="1">
      <c r="A123" s="37"/>
      <c r="B123" s="38"/>
      <c r="C123" s="209" t="s">
        <v>179</v>
      </c>
      <c r="D123" s="209" t="s">
        <v>133</v>
      </c>
      <c r="E123" s="210" t="s">
        <v>971</v>
      </c>
      <c r="F123" s="211" t="s">
        <v>972</v>
      </c>
      <c r="G123" s="212" t="s">
        <v>136</v>
      </c>
      <c r="H123" s="213">
        <v>2</v>
      </c>
      <c r="I123" s="214"/>
      <c r="J123" s="215">
        <f>ROUND(I123*H123,2)</f>
        <v>0</v>
      </c>
      <c r="K123" s="211" t="s">
        <v>926</v>
      </c>
      <c r="L123" s="216"/>
      <c r="M123" s="217" t="s">
        <v>19</v>
      </c>
      <c r="N123" s="218" t="s">
        <v>43</v>
      </c>
      <c r="O123" s="83"/>
      <c r="P123" s="219">
        <f>O123*H123</f>
        <v>0</v>
      </c>
      <c r="Q123" s="219">
        <v>0.00059999999999999995</v>
      </c>
      <c r="R123" s="219">
        <f>Q123*H123</f>
        <v>0.0011999999999999999</v>
      </c>
      <c r="S123" s="219">
        <v>0</v>
      </c>
      <c r="T123" s="220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21" t="s">
        <v>138</v>
      </c>
      <c r="AT123" s="221" t="s">
        <v>133</v>
      </c>
      <c r="AU123" s="221" t="s">
        <v>81</v>
      </c>
      <c r="AY123" s="16" t="s">
        <v>132</v>
      </c>
      <c r="BE123" s="222">
        <f>IF(N123="základní",J123,0)</f>
        <v>0</v>
      </c>
      <c r="BF123" s="222">
        <f>IF(N123="snížená",J123,0)</f>
        <v>0</v>
      </c>
      <c r="BG123" s="222">
        <f>IF(N123="zákl. přenesená",J123,0)</f>
        <v>0</v>
      </c>
      <c r="BH123" s="222">
        <f>IF(N123="sníž. přenesená",J123,0)</f>
        <v>0</v>
      </c>
      <c r="BI123" s="222">
        <f>IF(N123="nulová",J123,0)</f>
        <v>0</v>
      </c>
      <c r="BJ123" s="16" t="s">
        <v>79</v>
      </c>
      <c r="BK123" s="222">
        <f>ROUND(I123*H123,2)</f>
        <v>0</v>
      </c>
      <c r="BL123" s="16" t="s">
        <v>139</v>
      </c>
      <c r="BM123" s="221" t="s">
        <v>973</v>
      </c>
    </row>
    <row r="124" s="2" customFormat="1">
      <c r="A124" s="37"/>
      <c r="B124" s="38"/>
      <c r="C124" s="39"/>
      <c r="D124" s="223" t="s">
        <v>141</v>
      </c>
      <c r="E124" s="39"/>
      <c r="F124" s="224" t="s">
        <v>972</v>
      </c>
      <c r="G124" s="39"/>
      <c r="H124" s="39"/>
      <c r="I124" s="225"/>
      <c r="J124" s="39"/>
      <c r="K124" s="39"/>
      <c r="L124" s="43"/>
      <c r="M124" s="226"/>
      <c r="N124" s="227"/>
      <c r="O124" s="83"/>
      <c r="P124" s="83"/>
      <c r="Q124" s="83"/>
      <c r="R124" s="83"/>
      <c r="S124" s="83"/>
      <c r="T124" s="84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141</v>
      </c>
      <c r="AU124" s="16" t="s">
        <v>81</v>
      </c>
    </row>
    <row r="125" s="2" customFormat="1" ht="24.15" customHeight="1">
      <c r="A125" s="37"/>
      <c r="B125" s="38"/>
      <c r="C125" s="209" t="s">
        <v>8</v>
      </c>
      <c r="D125" s="209" t="s">
        <v>133</v>
      </c>
      <c r="E125" s="210" t="s">
        <v>974</v>
      </c>
      <c r="F125" s="211" t="s">
        <v>975</v>
      </c>
      <c r="G125" s="212" t="s">
        <v>136</v>
      </c>
      <c r="H125" s="213">
        <v>10</v>
      </c>
      <c r="I125" s="214"/>
      <c r="J125" s="215">
        <f>ROUND(I125*H125,2)</f>
        <v>0</v>
      </c>
      <c r="K125" s="211" t="s">
        <v>926</v>
      </c>
      <c r="L125" s="216"/>
      <c r="M125" s="217" t="s">
        <v>19</v>
      </c>
      <c r="N125" s="218" t="s">
        <v>43</v>
      </c>
      <c r="O125" s="83"/>
      <c r="P125" s="219">
        <f>O125*H125</f>
        <v>0</v>
      </c>
      <c r="Q125" s="219">
        <v>0.00017000000000000001</v>
      </c>
      <c r="R125" s="219">
        <f>Q125*H125</f>
        <v>0.0017000000000000001</v>
      </c>
      <c r="S125" s="219">
        <v>0</v>
      </c>
      <c r="T125" s="220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1" t="s">
        <v>138</v>
      </c>
      <c r="AT125" s="221" t="s">
        <v>133</v>
      </c>
      <c r="AU125" s="221" t="s">
        <v>81</v>
      </c>
      <c r="AY125" s="16" t="s">
        <v>132</v>
      </c>
      <c r="BE125" s="222">
        <f>IF(N125="základní",J125,0)</f>
        <v>0</v>
      </c>
      <c r="BF125" s="222">
        <f>IF(N125="snížená",J125,0)</f>
        <v>0</v>
      </c>
      <c r="BG125" s="222">
        <f>IF(N125="zákl. přenesená",J125,0)</f>
        <v>0</v>
      </c>
      <c r="BH125" s="222">
        <f>IF(N125="sníž. přenesená",J125,0)</f>
        <v>0</v>
      </c>
      <c r="BI125" s="222">
        <f>IF(N125="nulová",J125,0)</f>
        <v>0</v>
      </c>
      <c r="BJ125" s="16" t="s">
        <v>79</v>
      </c>
      <c r="BK125" s="222">
        <f>ROUND(I125*H125,2)</f>
        <v>0</v>
      </c>
      <c r="BL125" s="16" t="s">
        <v>139</v>
      </c>
      <c r="BM125" s="221" t="s">
        <v>976</v>
      </c>
    </row>
    <row r="126" s="2" customFormat="1">
      <c r="A126" s="37"/>
      <c r="B126" s="38"/>
      <c r="C126" s="39"/>
      <c r="D126" s="223" t="s">
        <v>141</v>
      </c>
      <c r="E126" s="39"/>
      <c r="F126" s="224" t="s">
        <v>975</v>
      </c>
      <c r="G126" s="39"/>
      <c r="H126" s="39"/>
      <c r="I126" s="225"/>
      <c r="J126" s="39"/>
      <c r="K126" s="39"/>
      <c r="L126" s="43"/>
      <c r="M126" s="226"/>
      <c r="N126" s="227"/>
      <c r="O126" s="83"/>
      <c r="P126" s="83"/>
      <c r="Q126" s="83"/>
      <c r="R126" s="83"/>
      <c r="S126" s="83"/>
      <c r="T126" s="84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141</v>
      </c>
      <c r="AU126" s="16" t="s">
        <v>81</v>
      </c>
    </row>
    <row r="127" s="2" customFormat="1">
      <c r="A127" s="37"/>
      <c r="B127" s="38"/>
      <c r="C127" s="39"/>
      <c r="D127" s="223" t="s">
        <v>177</v>
      </c>
      <c r="E127" s="39"/>
      <c r="F127" s="237" t="s">
        <v>977</v>
      </c>
      <c r="G127" s="39"/>
      <c r="H127" s="39"/>
      <c r="I127" s="225"/>
      <c r="J127" s="39"/>
      <c r="K127" s="39"/>
      <c r="L127" s="43"/>
      <c r="M127" s="226"/>
      <c r="N127" s="227"/>
      <c r="O127" s="83"/>
      <c r="P127" s="83"/>
      <c r="Q127" s="83"/>
      <c r="R127" s="83"/>
      <c r="S127" s="83"/>
      <c r="T127" s="84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177</v>
      </c>
      <c r="AU127" s="16" t="s">
        <v>81</v>
      </c>
    </row>
    <row r="128" s="2" customFormat="1" ht="24.15" customHeight="1">
      <c r="A128" s="37"/>
      <c r="B128" s="38"/>
      <c r="C128" s="209" t="s">
        <v>188</v>
      </c>
      <c r="D128" s="209" t="s">
        <v>133</v>
      </c>
      <c r="E128" s="210" t="s">
        <v>978</v>
      </c>
      <c r="F128" s="211" t="s">
        <v>979</v>
      </c>
      <c r="G128" s="212" t="s">
        <v>136</v>
      </c>
      <c r="H128" s="213">
        <v>15</v>
      </c>
      <c r="I128" s="214"/>
      <c r="J128" s="215">
        <f>ROUND(I128*H128,2)</f>
        <v>0</v>
      </c>
      <c r="K128" s="211" t="s">
        <v>926</v>
      </c>
      <c r="L128" s="216"/>
      <c r="M128" s="217" t="s">
        <v>19</v>
      </c>
      <c r="N128" s="218" t="s">
        <v>43</v>
      </c>
      <c r="O128" s="83"/>
      <c r="P128" s="219">
        <f>O128*H128</f>
        <v>0</v>
      </c>
      <c r="Q128" s="219">
        <v>6.9999999999999994E-05</v>
      </c>
      <c r="R128" s="219">
        <f>Q128*H128</f>
        <v>0.0010499999999999999</v>
      </c>
      <c r="S128" s="219">
        <v>0</v>
      </c>
      <c r="T128" s="220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1" t="s">
        <v>138</v>
      </c>
      <c r="AT128" s="221" t="s">
        <v>133</v>
      </c>
      <c r="AU128" s="221" t="s">
        <v>81</v>
      </c>
      <c r="AY128" s="16" t="s">
        <v>132</v>
      </c>
      <c r="BE128" s="222">
        <f>IF(N128="základní",J128,0)</f>
        <v>0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16" t="s">
        <v>79</v>
      </c>
      <c r="BK128" s="222">
        <f>ROUND(I128*H128,2)</f>
        <v>0</v>
      </c>
      <c r="BL128" s="16" t="s">
        <v>139</v>
      </c>
      <c r="BM128" s="221" t="s">
        <v>980</v>
      </c>
    </row>
    <row r="129" s="2" customFormat="1">
      <c r="A129" s="37"/>
      <c r="B129" s="38"/>
      <c r="C129" s="39"/>
      <c r="D129" s="223" t="s">
        <v>141</v>
      </c>
      <c r="E129" s="39"/>
      <c r="F129" s="224" t="s">
        <v>979</v>
      </c>
      <c r="G129" s="39"/>
      <c r="H129" s="39"/>
      <c r="I129" s="225"/>
      <c r="J129" s="39"/>
      <c r="K129" s="39"/>
      <c r="L129" s="43"/>
      <c r="M129" s="226"/>
      <c r="N129" s="227"/>
      <c r="O129" s="83"/>
      <c r="P129" s="83"/>
      <c r="Q129" s="83"/>
      <c r="R129" s="83"/>
      <c r="S129" s="83"/>
      <c r="T129" s="84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141</v>
      </c>
      <c r="AU129" s="16" t="s">
        <v>81</v>
      </c>
    </row>
    <row r="130" s="2" customFormat="1">
      <c r="A130" s="37"/>
      <c r="B130" s="38"/>
      <c r="C130" s="39"/>
      <c r="D130" s="223" t="s">
        <v>177</v>
      </c>
      <c r="E130" s="39"/>
      <c r="F130" s="237" t="s">
        <v>981</v>
      </c>
      <c r="G130" s="39"/>
      <c r="H130" s="39"/>
      <c r="I130" s="225"/>
      <c r="J130" s="39"/>
      <c r="K130" s="39"/>
      <c r="L130" s="43"/>
      <c r="M130" s="226"/>
      <c r="N130" s="227"/>
      <c r="O130" s="83"/>
      <c r="P130" s="83"/>
      <c r="Q130" s="83"/>
      <c r="R130" s="83"/>
      <c r="S130" s="83"/>
      <c r="T130" s="84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177</v>
      </c>
      <c r="AU130" s="16" t="s">
        <v>81</v>
      </c>
    </row>
    <row r="131" s="2" customFormat="1" ht="24.15" customHeight="1">
      <c r="A131" s="37"/>
      <c r="B131" s="38"/>
      <c r="C131" s="209" t="s">
        <v>195</v>
      </c>
      <c r="D131" s="209" t="s">
        <v>133</v>
      </c>
      <c r="E131" s="210" t="s">
        <v>982</v>
      </c>
      <c r="F131" s="211" t="s">
        <v>983</v>
      </c>
      <c r="G131" s="212" t="s">
        <v>136</v>
      </c>
      <c r="H131" s="213">
        <v>5</v>
      </c>
      <c r="I131" s="214"/>
      <c r="J131" s="215">
        <f>ROUND(I131*H131,2)</f>
        <v>0</v>
      </c>
      <c r="K131" s="211" t="s">
        <v>926</v>
      </c>
      <c r="L131" s="216"/>
      <c r="M131" s="217" t="s">
        <v>19</v>
      </c>
      <c r="N131" s="218" t="s">
        <v>43</v>
      </c>
      <c r="O131" s="83"/>
      <c r="P131" s="219">
        <f>O131*H131</f>
        <v>0</v>
      </c>
      <c r="Q131" s="219">
        <v>5.0000000000000002E-05</v>
      </c>
      <c r="R131" s="219">
        <f>Q131*H131</f>
        <v>0.00025000000000000001</v>
      </c>
      <c r="S131" s="219">
        <v>0</v>
      </c>
      <c r="T131" s="220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21" t="s">
        <v>138</v>
      </c>
      <c r="AT131" s="221" t="s">
        <v>133</v>
      </c>
      <c r="AU131" s="221" t="s">
        <v>81</v>
      </c>
      <c r="AY131" s="16" t="s">
        <v>132</v>
      </c>
      <c r="BE131" s="222">
        <f>IF(N131="základní",J131,0)</f>
        <v>0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16" t="s">
        <v>79</v>
      </c>
      <c r="BK131" s="222">
        <f>ROUND(I131*H131,2)</f>
        <v>0</v>
      </c>
      <c r="BL131" s="16" t="s">
        <v>139</v>
      </c>
      <c r="BM131" s="221" t="s">
        <v>984</v>
      </c>
    </row>
    <row r="132" s="2" customFormat="1">
      <c r="A132" s="37"/>
      <c r="B132" s="38"/>
      <c r="C132" s="39"/>
      <c r="D132" s="223" t="s">
        <v>141</v>
      </c>
      <c r="E132" s="39"/>
      <c r="F132" s="224" t="s">
        <v>983</v>
      </c>
      <c r="G132" s="39"/>
      <c r="H132" s="39"/>
      <c r="I132" s="225"/>
      <c r="J132" s="39"/>
      <c r="K132" s="39"/>
      <c r="L132" s="43"/>
      <c r="M132" s="226"/>
      <c r="N132" s="227"/>
      <c r="O132" s="83"/>
      <c r="P132" s="83"/>
      <c r="Q132" s="83"/>
      <c r="R132" s="83"/>
      <c r="S132" s="83"/>
      <c r="T132" s="84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141</v>
      </c>
      <c r="AU132" s="16" t="s">
        <v>81</v>
      </c>
    </row>
    <row r="133" s="2" customFormat="1">
      <c r="A133" s="37"/>
      <c r="B133" s="38"/>
      <c r="C133" s="39"/>
      <c r="D133" s="223" t="s">
        <v>177</v>
      </c>
      <c r="E133" s="39"/>
      <c r="F133" s="237" t="s">
        <v>985</v>
      </c>
      <c r="G133" s="39"/>
      <c r="H133" s="39"/>
      <c r="I133" s="225"/>
      <c r="J133" s="39"/>
      <c r="K133" s="39"/>
      <c r="L133" s="43"/>
      <c r="M133" s="226"/>
      <c r="N133" s="227"/>
      <c r="O133" s="83"/>
      <c r="P133" s="83"/>
      <c r="Q133" s="83"/>
      <c r="R133" s="83"/>
      <c r="S133" s="83"/>
      <c r="T133" s="84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177</v>
      </c>
      <c r="AU133" s="16" t="s">
        <v>81</v>
      </c>
    </row>
    <row r="134" s="12" customFormat="1" ht="25.92" customHeight="1">
      <c r="A134" s="12"/>
      <c r="B134" s="195"/>
      <c r="C134" s="196"/>
      <c r="D134" s="197" t="s">
        <v>71</v>
      </c>
      <c r="E134" s="198" t="s">
        <v>133</v>
      </c>
      <c r="F134" s="198" t="s">
        <v>986</v>
      </c>
      <c r="G134" s="196"/>
      <c r="H134" s="196"/>
      <c r="I134" s="199"/>
      <c r="J134" s="200">
        <f>BK134</f>
        <v>0</v>
      </c>
      <c r="K134" s="196"/>
      <c r="L134" s="201"/>
      <c r="M134" s="202"/>
      <c r="N134" s="203"/>
      <c r="O134" s="203"/>
      <c r="P134" s="204">
        <f>P135</f>
        <v>0</v>
      </c>
      <c r="Q134" s="203"/>
      <c r="R134" s="204">
        <f>R135</f>
        <v>1.4136400000000002</v>
      </c>
      <c r="S134" s="203"/>
      <c r="T134" s="205">
        <f>T135</f>
        <v>7.5950000000000006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6" t="s">
        <v>145</v>
      </c>
      <c r="AT134" s="207" t="s">
        <v>71</v>
      </c>
      <c r="AU134" s="207" t="s">
        <v>72</v>
      </c>
      <c r="AY134" s="206" t="s">
        <v>132</v>
      </c>
      <c r="BK134" s="208">
        <f>BK135</f>
        <v>0</v>
      </c>
    </row>
    <row r="135" s="12" customFormat="1" ht="22.8" customHeight="1">
      <c r="A135" s="12"/>
      <c r="B135" s="195"/>
      <c r="C135" s="196"/>
      <c r="D135" s="197" t="s">
        <v>71</v>
      </c>
      <c r="E135" s="238" t="s">
        <v>987</v>
      </c>
      <c r="F135" s="238" t="s">
        <v>988</v>
      </c>
      <c r="G135" s="196"/>
      <c r="H135" s="196"/>
      <c r="I135" s="199"/>
      <c r="J135" s="239">
        <f>BK135</f>
        <v>0</v>
      </c>
      <c r="K135" s="196"/>
      <c r="L135" s="201"/>
      <c r="M135" s="202"/>
      <c r="N135" s="203"/>
      <c r="O135" s="203"/>
      <c r="P135" s="204">
        <f>SUM(P136:P171)</f>
        <v>0</v>
      </c>
      <c r="Q135" s="203"/>
      <c r="R135" s="204">
        <f>SUM(R136:R171)</f>
        <v>1.4136400000000002</v>
      </c>
      <c r="S135" s="203"/>
      <c r="T135" s="205">
        <f>SUM(T136:T171)</f>
        <v>7.5950000000000006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6" t="s">
        <v>145</v>
      </c>
      <c r="AT135" s="207" t="s">
        <v>71</v>
      </c>
      <c r="AU135" s="207" t="s">
        <v>79</v>
      </c>
      <c r="AY135" s="206" t="s">
        <v>132</v>
      </c>
      <c r="BK135" s="208">
        <f>SUM(BK136:BK171)</f>
        <v>0</v>
      </c>
    </row>
    <row r="136" s="2" customFormat="1" ht="24.15" customHeight="1">
      <c r="A136" s="37"/>
      <c r="B136" s="38"/>
      <c r="C136" s="228" t="s">
        <v>200</v>
      </c>
      <c r="D136" s="228" t="s">
        <v>172</v>
      </c>
      <c r="E136" s="229" t="s">
        <v>989</v>
      </c>
      <c r="F136" s="230" t="s">
        <v>990</v>
      </c>
      <c r="G136" s="231" t="s">
        <v>991</v>
      </c>
      <c r="H136" s="232">
        <v>2.0499999999999998</v>
      </c>
      <c r="I136" s="233"/>
      <c r="J136" s="234">
        <f>ROUND(I136*H136,2)</f>
        <v>0</v>
      </c>
      <c r="K136" s="230" t="s">
        <v>926</v>
      </c>
      <c r="L136" s="43"/>
      <c r="M136" s="235" t="s">
        <v>19</v>
      </c>
      <c r="N136" s="236" t="s">
        <v>43</v>
      </c>
      <c r="O136" s="83"/>
      <c r="P136" s="219">
        <f>O136*H136</f>
        <v>0</v>
      </c>
      <c r="Q136" s="219">
        <v>0.0088000000000000005</v>
      </c>
      <c r="R136" s="219">
        <f>Q136*H136</f>
        <v>0.01804</v>
      </c>
      <c r="S136" s="219">
        <v>0</v>
      </c>
      <c r="T136" s="220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1" t="s">
        <v>229</v>
      </c>
      <c r="AT136" s="221" t="s">
        <v>172</v>
      </c>
      <c r="AU136" s="221" t="s">
        <v>81</v>
      </c>
      <c r="AY136" s="16" t="s">
        <v>132</v>
      </c>
      <c r="BE136" s="222">
        <f>IF(N136="základní",J136,0)</f>
        <v>0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16" t="s">
        <v>79</v>
      </c>
      <c r="BK136" s="222">
        <f>ROUND(I136*H136,2)</f>
        <v>0</v>
      </c>
      <c r="BL136" s="16" t="s">
        <v>229</v>
      </c>
      <c r="BM136" s="221" t="s">
        <v>992</v>
      </c>
    </row>
    <row r="137" s="2" customFormat="1">
      <c r="A137" s="37"/>
      <c r="B137" s="38"/>
      <c r="C137" s="39"/>
      <c r="D137" s="223" t="s">
        <v>141</v>
      </c>
      <c r="E137" s="39"/>
      <c r="F137" s="224" t="s">
        <v>993</v>
      </c>
      <c r="G137" s="39"/>
      <c r="H137" s="39"/>
      <c r="I137" s="225"/>
      <c r="J137" s="39"/>
      <c r="K137" s="39"/>
      <c r="L137" s="43"/>
      <c r="M137" s="226"/>
      <c r="N137" s="227"/>
      <c r="O137" s="83"/>
      <c r="P137" s="83"/>
      <c r="Q137" s="83"/>
      <c r="R137" s="83"/>
      <c r="S137" s="83"/>
      <c r="T137" s="84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141</v>
      </c>
      <c r="AU137" s="16" t="s">
        <v>81</v>
      </c>
    </row>
    <row r="138" s="2" customFormat="1">
      <c r="A138" s="37"/>
      <c r="B138" s="38"/>
      <c r="C138" s="39"/>
      <c r="D138" s="244" t="s">
        <v>929</v>
      </c>
      <c r="E138" s="39"/>
      <c r="F138" s="245" t="s">
        <v>994</v>
      </c>
      <c r="G138" s="39"/>
      <c r="H138" s="39"/>
      <c r="I138" s="225"/>
      <c r="J138" s="39"/>
      <c r="K138" s="39"/>
      <c r="L138" s="43"/>
      <c r="M138" s="226"/>
      <c r="N138" s="227"/>
      <c r="O138" s="83"/>
      <c r="P138" s="83"/>
      <c r="Q138" s="83"/>
      <c r="R138" s="83"/>
      <c r="S138" s="83"/>
      <c r="T138" s="84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929</v>
      </c>
      <c r="AU138" s="16" t="s">
        <v>81</v>
      </c>
    </row>
    <row r="139" s="2" customFormat="1" ht="24.15" customHeight="1">
      <c r="A139" s="37"/>
      <c r="B139" s="38"/>
      <c r="C139" s="228" t="s">
        <v>205</v>
      </c>
      <c r="D139" s="228" t="s">
        <v>172</v>
      </c>
      <c r="E139" s="229" t="s">
        <v>995</v>
      </c>
      <c r="F139" s="230" t="s">
        <v>996</v>
      </c>
      <c r="G139" s="231" t="s">
        <v>991</v>
      </c>
      <c r="H139" s="232">
        <v>2.0499999999999998</v>
      </c>
      <c r="I139" s="233"/>
      <c r="J139" s="234">
        <f>ROUND(I139*H139,2)</f>
        <v>0</v>
      </c>
      <c r="K139" s="230" t="s">
        <v>926</v>
      </c>
      <c r="L139" s="43"/>
      <c r="M139" s="235" t="s">
        <v>19</v>
      </c>
      <c r="N139" s="236" t="s">
        <v>43</v>
      </c>
      <c r="O139" s="83"/>
      <c r="P139" s="219">
        <f>O139*H139</f>
        <v>0</v>
      </c>
      <c r="Q139" s="219">
        <v>0.0088000000000000005</v>
      </c>
      <c r="R139" s="219">
        <f>Q139*H139</f>
        <v>0.01804</v>
      </c>
      <c r="S139" s="219">
        <v>0</v>
      </c>
      <c r="T139" s="220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1" t="s">
        <v>229</v>
      </c>
      <c r="AT139" s="221" t="s">
        <v>172</v>
      </c>
      <c r="AU139" s="221" t="s">
        <v>81</v>
      </c>
      <c r="AY139" s="16" t="s">
        <v>132</v>
      </c>
      <c r="BE139" s="222">
        <f>IF(N139="základní",J139,0)</f>
        <v>0</v>
      </c>
      <c r="BF139" s="222">
        <f>IF(N139="snížená",J139,0)</f>
        <v>0</v>
      </c>
      <c r="BG139" s="222">
        <f>IF(N139="zákl. přenesená",J139,0)</f>
        <v>0</v>
      </c>
      <c r="BH139" s="222">
        <f>IF(N139="sníž. přenesená",J139,0)</f>
        <v>0</v>
      </c>
      <c r="BI139" s="222">
        <f>IF(N139="nulová",J139,0)</f>
        <v>0</v>
      </c>
      <c r="BJ139" s="16" t="s">
        <v>79</v>
      </c>
      <c r="BK139" s="222">
        <f>ROUND(I139*H139,2)</f>
        <v>0</v>
      </c>
      <c r="BL139" s="16" t="s">
        <v>229</v>
      </c>
      <c r="BM139" s="221" t="s">
        <v>997</v>
      </c>
    </row>
    <row r="140" s="2" customFormat="1">
      <c r="A140" s="37"/>
      <c r="B140" s="38"/>
      <c r="C140" s="39"/>
      <c r="D140" s="223" t="s">
        <v>141</v>
      </c>
      <c r="E140" s="39"/>
      <c r="F140" s="224" t="s">
        <v>998</v>
      </c>
      <c r="G140" s="39"/>
      <c r="H140" s="39"/>
      <c r="I140" s="225"/>
      <c r="J140" s="39"/>
      <c r="K140" s="39"/>
      <c r="L140" s="43"/>
      <c r="M140" s="226"/>
      <c r="N140" s="227"/>
      <c r="O140" s="83"/>
      <c r="P140" s="83"/>
      <c r="Q140" s="83"/>
      <c r="R140" s="83"/>
      <c r="S140" s="83"/>
      <c r="T140" s="84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141</v>
      </c>
      <c r="AU140" s="16" t="s">
        <v>81</v>
      </c>
    </row>
    <row r="141" s="2" customFormat="1">
      <c r="A141" s="37"/>
      <c r="B141" s="38"/>
      <c r="C141" s="39"/>
      <c r="D141" s="244" t="s">
        <v>929</v>
      </c>
      <c r="E141" s="39"/>
      <c r="F141" s="245" t="s">
        <v>999</v>
      </c>
      <c r="G141" s="39"/>
      <c r="H141" s="39"/>
      <c r="I141" s="225"/>
      <c r="J141" s="39"/>
      <c r="K141" s="39"/>
      <c r="L141" s="43"/>
      <c r="M141" s="226"/>
      <c r="N141" s="227"/>
      <c r="O141" s="83"/>
      <c r="P141" s="83"/>
      <c r="Q141" s="83"/>
      <c r="R141" s="83"/>
      <c r="S141" s="83"/>
      <c r="T141" s="84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929</v>
      </c>
      <c r="AU141" s="16" t="s">
        <v>81</v>
      </c>
    </row>
    <row r="142" s="2" customFormat="1" ht="24.15" customHeight="1">
      <c r="A142" s="37"/>
      <c r="B142" s="38"/>
      <c r="C142" s="228" t="s">
        <v>210</v>
      </c>
      <c r="D142" s="228" t="s">
        <v>172</v>
      </c>
      <c r="E142" s="229" t="s">
        <v>1000</v>
      </c>
      <c r="F142" s="230" t="s">
        <v>1001</v>
      </c>
      <c r="G142" s="231" t="s">
        <v>374</v>
      </c>
      <c r="H142" s="232">
        <v>1.5</v>
      </c>
      <c r="I142" s="233"/>
      <c r="J142" s="234">
        <f>ROUND(I142*H142,2)</f>
        <v>0</v>
      </c>
      <c r="K142" s="230" t="s">
        <v>926</v>
      </c>
      <c r="L142" s="43"/>
      <c r="M142" s="235" t="s">
        <v>19</v>
      </c>
      <c r="N142" s="236" t="s">
        <v>43</v>
      </c>
      <c r="O142" s="83"/>
      <c r="P142" s="219">
        <f>O142*H142</f>
        <v>0</v>
      </c>
      <c r="Q142" s="219">
        <v>0</v>
      </c>
      <c r="R142" s="219">
        <f>Q142*H142</f>
        <v>0</v>
      </c>
      <c r="S142" s="219">
        <v>0</v>
      </c>
      <c r="T142" s="220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21" t="s">
        <v>229</v>
      </c>
      <c r="AT142" s="221" t="s">
        <v>172</v>
      </c>
      <c r="AU142" s="221" t="s">
        <v>81</v>
      </c>
      <c r="AY142" s="16" t="s">
        <v>132</v>
      </c>
      <c r="BE142" s="222">
        <f>IF(N142="základní",J142,0)</f>
        <v>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16" t="s">
        <v>79</v>
      </c>
      <c r="BK142" s="222">
        <f>ROUND(I142*H142,2)</f>
        <v>0</v>
      </c>
      <c r="BL142" s="16" t="s">
        <v>229</v>
      </c>
      <c r="BM142" s="221" t="s">
        <v>1002</v>
      </c>
    </row>
    <row r="143" s="2" customFormat="1">
      <c r="A143" s="37"/>
      <c r="B143" s="38"/>
      <c r="C143" s="39"/>
      <c r="D143" s="223" t="s">
        <v>141</v>
      </c>
      <c r="E143" s="39"/>
      <c r="F143" s="224" t="s">
        <v>1003</v>
      </c>
      <c r="G143" s="39"/>
      <c r="H143" s="39"/>
      <c r="I143" s="225"/>
      <c r="J143" s="39"/>
      <c r="K143" s="39"/>
      <c r="L143" s="43"/>
      <c r="M143" s="226"/>
      <c r="N143" s="227"/>
      <c r="O143" s="83"/>
      <c r="P143" s="83"/>
      <c r="Q143" s="83"/>
      <c r="R143" s="83"/>
      <c r="S143" s="83"/>
      <c r="T143" s="84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141</v>
      </c>
      <c r="AU143" s="16" t="s">
        <v>81</v>
      </c>
    </row>
    <row r="144" s="2" customFormat="1">
      <c r="A144" s="37"/>
      <c r="B144" s="38"/>
      <c r="C144" s="39"/>
      <c r="D144" s="244" t="s">
        <v>929</v>
      </c>
      <c r="E144" s="39"/>
      <c r="F144" s="245" t="s">
        <v>1004</v>
      </c>
      <c r="G144" s="39"/>
      <c r="H144" s="39"/>
      <c r="I144" s="225"/>
      <c r="J144" s="39"/>
      <c r="K144" s="39"/>
      <c r="L144" s="43"/>
      <c r="M144" s="226"/>
      <c r="N144" s="227"/>
      <c r="O144" s="83"/>
      <c r="P144" s="83"/>
      <c r="Q144" s="83"/>
      <c r="R144" s="83"/>
      <c r="S144" s="83"/>
      <c r="T144" s="84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929</v>
      </c>
      <c r="AU144" s="16" t="s">
        <v>81</v>
      </c>
    </row>
    <row r="145" s="2" customFormat="1" ht="24.15" customHeight="1">
      <c r="A145" s="37"/>
      <c r="B145" s="38"/>
      <c r="C145" s="228" t="s">
        <v>215</v>
      </c>
      <c r="D145" s="228" t="s">
        <v>172</v>
      </c>
      <c r="E145" s="229" t="s">
        <v>1005</v>
      </c>
      <c r="F145" s="230" t="s">
        <v>1006</v>
      </c>
      <c r="G145" s="231" t="s">
        <v>374</v>
      </c>
      <c r="H145" s="232">
        <v>1.5</v>
      </c>
      <c r="I145" s="233"/>
      <c r="J145" s="234">
        <f>ROUND(I145*H145,2)</f>
        <v>0</v>
      </c>
      <c r="K145" s="230" t="s">
        <v>926</v>
      </c>
      <c r="L145" s="43"/>
      <c r="M145" s="235" t="s">
        <v>19</v>
      </c>
      <c r="N145" s="236" t="s">
        <v>43</v>
      </c>
      <c r="O145" s="83"/>
      <c r="P145" s="219">
        <f>O145*H145</f>
        <v>0</v>
      </c>
      <c r="Q145" s="219">
        <v>0</v>
      </c>
      <c r="R145" s="219">
        <f>Q145*H145</f>
        <v>0</v>
      </c>
      <c r="S145" s="219">
        <v>0</v>
      </c>
      <c r="T145" s="220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1" t="s">
        <v>229</v>
      </c>
      <c r="AT145" s="221" t="s">
        <v>172</v>
      </c>
      <c r="AU145" s="221" t="s">
        <v>81</v>
      </c>
      <c r="AY145" s="16" t="s">
        <v>132</v>
      </c>
      <c r="BE145" s="222">
        <f>IF(N145="základní",J145,0)</f>
        <v>0</v>
      </c>
      <c r="BF145" s="222">
        <f>IF(N145="snížená",J145,0)</f>
        <v>0</v>
      </c>
      <c r="BG145" s="222">
        <f>IF(N145="zákl. přenesená",J145,0)</f>
        <v>0</v>
      </c>
      <c r="BH145" s="222">
        <f>IF(N145="sníž. přenesená",J145,0)</f>
        <v>0</v>
      </c>
      <c r="BI145" s="222">
        <f>IF(N145="nulová",J145,0)</f>
        <v>0</v>
      </c>
      <c r="BJ145" s="16" t="s">
        <v>79</v>
      </c>
      <c r="BK145" s="222">
        <f>ROUND(I145*H145,2)</f>
        <v>0</v>
      </c>
      <c r="BL145" s="16" t="s">
        <v>229</v>
      </c>
      <c r="BM145" s="221" t="s">
        <v>1007</v>
      </c>
    </row>
    <row r="146" s="2" customFormat="1">
      <c r="A146" s="37"/>
      <c r="B146" s="38"/>
      <c r="C146" s="39"/>
      <c r="D146" s="223" t="s">
        <v>141</v>
      </c>
      <c r="E146" s="39"/>
      <c r="F146" s="224" t="s">
        <v>1008</v>
      </c>
      <c r="G146" s="39"/>
      <c r="H146" s="39"/>
      <c r="I146" s="225"/>
      <c r="J146" s="39"/>
      <c r="K146" s="39"/>
      <c r="L146" s="43"/>
      <c r="M146" s="226"/>
      <c r="N146" s="227"/>
      <c r="O146" s="83"/>
      <c r="P146" s="83"/>
      <c r="Q146" s="83"/>
      <c r="R146" s="83"/>
      <c r="S146" s="83"/>
      <c r="T146" s="84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141</v>
      </c>
      <c r="AU146" s="16" t="s">
        <v>81</v>
      </c>
    </row>
    <row r="147" s="2" customFormat="1">
      <c r="A147" s="37"/>
      <c r="B147" s="38"/>
      <c r="C147" s="39"/>
      <c r="D147" s="244" t="s">
        <v>929</v>
      </c>
      <c r="E147" s="39"/>
      <c r="F147" s="245" t="s">
        <v>1009</v>
      </c>
      <c r="G147" s="39"/>
      <c r="H147" s="39"/>
      <c r="I147" s="225"/>
      <c r="J147" s="39"/>
      <c r="K147" s="39"/>
      <c r="L147" s="43"/>
      <c r="M147" s="226"/>
      <c r="N147" s="227"/>
      <c r="O147" s="83"/>
      <c r="P147" s="83"/>
      <c r="Q147" s="83"/>
      <c r="R147" s="83"/>
      <c r="S147" s="83"/>
      <c r="T147" s="84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929</v>
      </c>
      <c r="AU147" s="16" t="s">
        <v>81</v>
      </c>
    </row>
    <row r="148" s="2" customFormat="1" ht="24.15" customHeight="1">
      <c r="A148" s="37"/>
      <c r="B148" s="38"/>
      <c r="C148" s="228" t="s">
        <v>220</v>
      </c>
      <c r="D148" s="228" t="s">
        <v>172</v>
      </c>
      <c r="E148" s="229" t="s">
        <v>1010</v>
      </c>
      <c r="F148" s="230" t="s">
        <v>1011</v>
      </c>
      <c r="G148" s="231" t="s">
        <v>136</v>
      </c>
      <c r="H148" s="232">
        <v>140</v>
      </c>
      <c r="I148" s="233"/>
      <c r="J148" s="234">
        <f>ROUND(I148*H148,2)</f>
        <v>0</v>
      </c>
      <c r="K148" s="230" t="s">
        <v>926</v>
      </c>
      <c r="L148" s="43"/>
      <c r="M148" s="235" t="s">
        <v>19</v>
      </c>
      <c r="N148" s="236" t="s">
        <v>43</v>
      </c>
      <c r="O148" s="83"/>
      <c r="P148" s="219">
        <f>O148*H148</f>
        <v>0</v>
      </c>
      <c r="Q148" s="219">
        <v>0</v>
      </c>
      <c r="R148" s="219">
        <f>Q148*H148</f>
        <v>0</v>
      </c>
      <c r="S148" s="219">
        <v>0</v>
      </c>
      <c r="T148" s="220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1" t="s">
        <v>229</v>
      </c>
      <c r="AT148" s="221" t="s">
        <v>172</v>
      </c>
      <c r="AU148" s="221" t="s">
        <v>81</v>
      </c>
      <c r="AY148" s="16" t="s">
        <v>132</v>
      </c>
      <c r="BE148" s="222">
        <f>IF(N148="základní",J148,0)</f>
        <v>0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16" t="s">
        <v>79</v>
      </c>
      <c r="BK148" s="222">
        <f>ROUND(I148*H148,2)</f>
        <v>0</v>
      </c>
      <c r="BL148" s="16" t="s">
        <v>229</v>
      </c>
      <c r="BM148" s="221" t="s">
        <v>1012</v>
      </c>
    </row>
    <row r="149" s="2" customFormat="1">
      <c r="A149" s="37"/>
      <c r="B149" s="38"/>
      <c r="C149" s="39"/>
      <c r="D149" s="223" t="s">
        <v>141</v>
      </c>
      <c r="E149" s="39"/>
      <c r="F149" s="224" t="s">
        <v>1013</v>
      </c>
      <c r="G149" s="39"/>
      <c r="H149" s="39"/>
      <c r="I149" s="225"/>
      <c r="J149" s="39"/>
      <c r="K149" s="39"/>
      <c r="L149" s="43"/>
      <c r="M149" s="226"/>
      <c r="N149" s="227"/>
      <c r="O149" s="83"/>
      <c r="P149" s="83"/>
      <c r="Q149" s="83"/>
      <c r="R149" s="83"/>
      <c r="S149" s="83"/>
      <c r="T149" s="84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141</v>
      </c>
      <c r="AU149" s="16" t="s">
        <v>81</v>
      </c>
    </row>
    <row r="150" s="2" customFormat="1">
      <c r="A150" s="37"/>
      <c r="B150" s="38"/>
      <c r="C150" s="39"/>
      <c r="D150" s="244" t="s">
        <v>929</v>
      </c>
      <c r="E150" s="39"/>
      <c r="F150" s="245" t="s">
        <v>1014</v>
      </c>
      <c r="G150" s="39"/>
      <c r="H150" s="39"/>
      <c r="I150" s="225"/>
      <c r="J150" s="39"/>
      <c r="K150" s="39"/>
      <c r="L150" s="43"/>
      <c r="M150" s="226"/>
      <c r="N150" s="227"/>
      <c r="O150" s="83"/>
      <c r="P150" s="83"/>
      <c r="Q150" s="83"/>
      <c r="R150" s="83"/>
      <c r="S150" s="83"/>
      <c r="T150" s="84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929</v>
      </c>
      <c r="AU150" s="16" t="s">
        <v>81</v>
      </c>
    </row>
    <row r="151" s="2" customFormat="1" ht="24.15" customHeight="1">
      <c r="A151" s="37"/>
      <c r="B151" s="38"/>
      <c r="C151" s="228" t="s">
        <v>225</v>
      </c>
      <c r="D151" s="228" t="s">
        <v>172</v>
      </c>
      <c r="E151" s="229" t="s">
        <v>1015</v>
      </c>
      <c r="F151" s="230" t="s">
        <v>1016</v>
      </c>
      <c r="G151" s="231" t="s">
        <v>136</v>
      </c>
      <c r="H151" s="232">
        <v>140</v>
      </c>
      <c r="I151" s="233"/>
      <c r="J151" s="234">
        <f>ROUND(I151*H151,2)</f>
        <v>0</v>
      </c>
      <c r="K151" s="230" t="s">
        <v>926</v>
      </c>
      <c r="L151" s="43"/>
      <c r="M151" s="235" t="s">
        <v>19</v>
      </c>
      <c r="N151" s="236" t="s">
        <v>43</v>
      </c>
      <c r="O151" s="83"/>
      <c r="P151" s="219">
        <f>O151*H151</f>
        <v>0</v>
      </c>
      <c r="Q151" s="219">
        <v>0</v>
      </c>
      <c r="R151" s="219">
        <f>Q151*H151</f>
        <v>0</v>
      </c>
      <c r="S151" s="219">
        <v>0</v>
      </c>
      <c r="T151" s="220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1" t="s">
        <v>229</v>
      </c>
      <c r="AT151" s="221" t="s">
        <v>172</v>
      </c>
      <c r="AU151" s="221" t="s">
        <v>81</v>
      </c>
      <c r="AY151" s="16" t="s">
        <v>132</v>
      </c>
      <c r="BE151" s="222">
        <f>IF(N151="základní",J151,0)</f>
        <v>0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16" t="s">
        <v>79</v>
      </c>
      <c r="BK151" s="222">
        <f>ROUND(I151*H151,2)</f>
        <v>0</v>
      </c>
      <c r="BL151" s="16" t="s">
        <v>229</v>
      </c>
      <c r="BM151" s="221" t="s">
        <v>1017</v>
      </c>
    </row>
    <row r="152" s="2" customFormat="1">
      <c r="A152" s="37"/>
      <c r="B152" s="38"/>
      <c r="C152" s="39"/>
      <c r="D152" s="223" t="s">
        <v>141</v>
      </c>
      <c r="E152" s="39"/>
      <c r="F152" s="224" t="s">
        <v>1018</v>
      </c>
      <c r="G152" s="39"/>
      <c r="H152" s="39"/>
      <c r="I152" s="225"/>
      <c r="J152" s="39"/>
      <c r="K152" s="39"/>
      <c r="L152" s="43"/>
      <c r="M152" s="226"/>
      <c r="N152" s="227"/>
      <c r="O152" s="83"/>
      <c r="P152" s="83"/>
      <c r="Q152" s="83"/>
      <c r="R152" s="83"/>
      <c r="S152" s="83"/>
      <c r="T152" s="84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141</v>
      </c>
      <c r="AU152" s="16" t="s">
        <v>81</v>
      </c>
    </row>
    <row r="153" s="2" customFormat="1">
      <c r="A153" s="37"/>
      <c r="B153" s="38"/>
      <c r="C153" s="39"/>
      <c r="D153" s="244" t="s">
        <v>929</v>
      </c>
      <c r="E153" s="39"/>
      <c r="F153" s="245" t="s">
        <v>1019</v>
      </c>
      <c r="G153" s="39"/>
      <c r="H153" s="39"/>
      <c r="I153" s="225"/>
      <c r="J153" s="39"/>
      <c r="K153" s="39"/>
      <c r="L153" s="43"/>
      <c r="M153" s="226"/>
      <c r="N153" s="227"/>
      <c r="O153" s="83"/>
      <c r="P153" s="83"/>
      <c r="Q153" s="83"/>
      <c r="R153" s="83"/>
      <c r="S153" s="83"/>
      <c r="T153" s="84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929</v>
      </c>
      <c r="AU153" s="16" t="s">
        <v>81</v>
      </c>
    </row>
    <row r="154" s="2" customFormat="1" ht="44.25" customHeight="1">
      <c r="A154" s="37"/>
      <c r="B154" s="38"/>
      <c r="C154" s="228" t="s">
        <v>7</v>
      </c>
      <c r="D154" s="228" t="s">
        <v>172</v>
      </c>
      <c r="E154" s="229" t="s">
        <v>1020</v>
      </c>
      <c r="F154" s="230" t="s">
        <v>1021</v>
      </c>
      <c r="G154" s="231" t="s">
        <v>1022</v>
      </c>
      <c r="H154" s="232">
        <v>70</v>
      </c>
      <c r="I154" s="233"/>
      <c r="J154" s="234">
        <f>ROUND(I154*H154,2)</f>
        <v>0</v>
      </c>
      <c r="K154" s="230" t="s">
        <v>926</v>
      </c>
      <c r="L154" s="43"/>
      <c r="M154" s="235" t="s">
        <v>19</v>
      </c>
      <c r="N154" s="236" t="s">
        <v>43</v>
      </c>
      <c r="O154" s="83"/>
      <c r="P154" s="219">
        <f>O154*H154</f>
        <v>0</v>
      </c>
      <c r="Q154" s="219">
        <v>2.0000000000000002E-05</v>
      </c>
      <c r="R154" s="219">
        <f>Q154*H154</f>
        <v>0.0014000000000000002</v>
      </c>
      <c r="S154" s="219">
        <v>0</v>
      </c>
      <c r="T154" s="22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21" t="s">
        <v>229</v>
      </c>
      <c r="AT154" s="221" t="s">
        <v>172</v>
      </c>
      <c r="AU154" s="221" t="s">
        <v>81</v>
      </c>
      <c r="AY154" s="16" t="s">
        <v>132</v>
      </c>
      <c r="BE154" s="222">
        <f>IF(N154="základní",J154,0)</f>
        <v>0</v>
      </c>
      <c r="BF154" s="222">
        <f>IF(N154="snížená",J154,0)</f>
        <v>0</v>
      </c>
      <c r="BG154" s="222">
        <f>IF(N154="zákl. přenesená",J154,0)</f>
        <v>0</v>
      </c>
      <c r="BH154" s="222">
        <f>IF(N154="sníž. přenesená",J154,0)</f>
        <v>0</v>
      </c>
      <c r="BI154" s="222">
        <f>IF(N154="nulová",J154,0)</f>
        <v>0</v>
      </c>
      <c r="BJ154" s="16" t="s">
        <v>79</v>
      </c>
      <c r="BK154" s="222">
        <f>ROUND(I154*H154,2)</f>
        <v>0</v>
      </c>
      <c r="BL154" s="16" t="s">
        <v>229</v>
      </c>
      <c r="BM154" s="221" t="s">
        <v>1023</v>
      </c>
    </row>
    <row r="155" s="2" customFormat="1">
      <c r="A155" s="37"/>
      <c r="B155" s="38"/>
      <c r="C155" s="39"/>
      <c r="D155" s="223" t="s">
        <v>141</v>
      </c>
      <c r="E155" s="39"/>
      <c r="F155" s="224" t="s">
        <v>1024</v>
      </c>
      <c r="G155" s="39"/>
      <c r="H155" s="39"/>
      <c r="I155" s="225"/>
      <c r="J155" s="39"/>
      <c r="K155" s="39"/>
      <c r="L155" s="43"/>
      <c r="M155" s="226"/>
      <c r="N155" s="227"/>
      <c r="O155" s="83"/>
      <c r="P155" s="83"/>
      <c r="Q155" s="83"/>
      <c r="R155" s="83"/>
      <c r="S155" s="83"/>
      <c r="T155" s="84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141</v>
      </c>
      <c r="AU155" s="16" t="s">
        <v>81</v>
      </c>
    </row>
    <row r="156" s="2" customFormat="1">
      <c r="A156" s="37"/>
      <c r="B156" s="38"/>
      <c r="C156" s="39"/>
      <c r="D156" s="244" t="s">
        <v>929</v>
      </c>
      <c r="E156" s="39"/>
      <c r="F156" s="245" t="s">
        <v>1025</v>
      </c>
      <c r="G156" s="39"/>
      <c r="H156" s="39"/>
      <c r="I156" s="225"/>
      <c r="J156" s="39"/>
      <c r="K156" s="39"/>
      <c r="L156" s="43"/>
      <c r="M156" s="226"/>
      <c r="N156" s="227"/>
      <c r="O156" s="83"/>
      <c r="P156" s="83"/>
      <c r="Q156" s="83"/>
      <c r="R156" s="83"/>
      <c r="S156" s="83"/>
      <c r="T156" s="84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929</v>
      </c>
      <c r="AU156" s="16" t="s">
        <v>81</v>
      </c>
    </row>
    <row r="157" s="2" customFormat="1" ht="24.15" customHeight="1">
      <c r="A157" s="37"/>
      <c r="B157" s="38"/>
      <c r="C157" s="228" t="s">
        <v>234</v>
      </c>
      <c r="D157" s="228" t="s">
        <v>172</v>
      </c>
      <c r="E157" s="229" t="s">
        <v>1026</v>
      </c>
      <c r="F157" s="230" t="s">
        <v>1027</v>
      </c>
      <c r="G157" s="231" t="s">
        <v>136</v>
      </c>
      <c r="H157" s="232">
        <v>140</v>
      </c>
      <c r="I157" s="233"/>
      <c r="J157" s="234">
        <f>ROUND(I157*H157,2)</f>
        <v>0</v>
      </c>
      <c r="K157" s="230" t="s">
        <v>926</v>
      </c>
      <c r="L157" s="43"/>
      <c r="M157" s="235" t="s">
        <v>19</v>
      </c>
      <c r="N157" s="236" t="s">
        <v>43</v>
      </c>
      <c r="O157" s="83"/>
      <c r="P157" s="219">
        <f>O157*H157</f>
        <v>0</v>
      </c>
      <c r="Q157" s="219">
        <v>0</v>
      </c>
      <c r="R157" s="219">
        <f>Q157*H157</f>
        <v>0</v>
      </c>
      <c r="S157" s="219">
        <v>0</v>
      </c>
      <c r="T157" s="220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1" t="s">
        <v>229</v>
      </c>
      <c r="AT157" s="221" t="s">
        <v>172</v>
      </c>
      <c r="AU157" s="221" t="s">
        <v>81</v>
      </c>
      <c r="AY157" s="16" t="s">
        <v>132</v>
      </c>
      <c r="BE157" s="222">
        <f>IF(N157="základní",J157,0)</f>
        <v>0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16" t="s">
        <v>79</v>
      </c>
      <c r="BK157" s="222">
        <f>ROUND(I157*H157,2)</f>
        <v>0</v>
      </c>
      <c r="BL157" s="16" t="s">
        <v>229</v>
      </c>
      <c r="BM157" s="221" t="s">
        <v>1028</v>
      </c>
    </row>
    <row r="158" s="2" customFormat="1">
      <c r="A158" s="37"/>
      <c r="B158" s="38"/>
      <c r="C158" s="39"/>
      <c r="D158" s="223" t="s">
        <v>141</v>
      </c>
      <c r="E158" s="39"/>
      <c r="F158" s="224" t="s">
        <v>1029</v>
      </c>
      <c r="G158" s="39"/>
      <c r="H158" s="39"/>
      <c r="I158" s="225"/>
      <c r="J158" s="39"/>
      <c r="K158" s="39"/>
      <c r="L158" s="43"/>
      <c r="M158" s="226"/>
      <c r="N158" s="227"/>
      <c r="O158" s="83"/>
      <c r="P158" s="83"/>
      <c r="Q158" s="83"/>
      <c r="R158" s="83"/>
      <c r="S158" s="83"/>
      <c r="T158" s="84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141</v>
      </c>
      <c r="AU158" s="16" t="s">
        <v>81</v>
      </c>
    </row>
    <row r="159" s="2" customFormat="1">
      <c r="A159" s="37"/>
      <c r="B159" s="38"/>
      <c r="C159" s="39"/>
      <c r="D159" s="244" t="s">
        <v>929</v>
      </c>
      <c r="E159" s="39"/>
      <c r="F159" s="245" t="s">
        <v>1030</v>
      </c>
      <c r="G159" s="39"/>
      <c r="H159" s="39"/>
      <c r="I159" s="225"/>
      <c r="J159" s="39"/>
      <c r="K159" s="39"/>
      <c r="L159" s="43"/>
      <c r="M159" s="226"/>
      <c r="N159" s="227"/>
      <c r="O159" s="83"/>
      <c r="P159" s="83"/>
      <c r="Q159" s="83"/>
      <c r="R159" s="83"/>
      <c r="S159" s="83"/>
      <c r="T159" s="84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929</v>
      </c>
      <c r="AU159" s="16" t="s">
        <v>81</v>
      </c>
    </row>
    <row r="160" s="2" customFormat="1" ht="37.8" customHeight="1">
      <c r="A160" s="37"/>
      <c r="B160" s="38"/>
      <c r="C160" s="228" t="s">
        <v>239</v>
      </c>
      <c r="D160" s="228" t="s">
        <v>172</v>
      </c>
      <c r="E160" s="229" t="s">
        <v>1031</v>
      </c>
      <c r="F160" s="230" t="s">
        <v>1032</v>
      </c>
      <c r="G160" s="231" t="s">
        <v>136</v>
      </c>
      <c r="H160" s="232">
        <v>376</v>
      </c>
      <c r="I160" s="233"/>
      <c r="J160" s="234">
        <f>ROUND(I160*H160,2)</f>
        <v>0</v>
      </c>
      <c r="K160" s="230" t="s">
        <v>926</v>
      </c>
      <c r="L160" s="43"/>
      <c r="M160" s="235" t="s">
        <v>19</v>
      </c>
      <c r="N160" s="236" t="s">
        <v>43</v>
      </c>
      <c r="O160" s="83"/>
      <c r="P160" s="219">
        <f>O160*H160</f>
        <v>0</v>
      </c>
      <c r="Q160" s="219">
        <v>0.0036600000000000001</v>
      </c>
      <c r="R160" s="219">
        <f>Q160*H160</f>
        <v>1.3761600000000001</v>
      </c>
      <c r="S160" s="219">
        <v>0</v>
      </c>
      <c r="T160" s="220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1" t="s">
        <v>229</v>
      </c>
      <c r="AT160" s="221" t="s">
        <v>172</v>
      </c>
      <c r="AU160" s="221" t="s">
        <v>81</v>
      </c>
      <c r="AY160" s="16" t="s">
        <v>132</v>
      </c>
      <c r="BE160" s="222">
        <f>IF(N160="základní",J160,0)</f>
        <v>0</v>
      </c>
      <c r="BF160" s="222">
        <f>IF(N160="snížená",J160,0)</f>
        <v>0</v>
      </c>
      <c r="BG160" s="222">
        <f>IF(N160="zákl. přenesená",J160,0)</f>
        <v>0</v>
      </c>
      <c r="BH160" s="222">
        <f>IF(N160="sníž. přenesená",J160,0)</f>
        <v>0</v>
      </c>
      <c r="BI160" s="222">
        <f>IF(N160="nulová",J160,0)</f>
        <v>0</v>
      </c>
      <c r="BJ160" s="16" t="s">
        <v>79</v>
      </c>
      <c r="BK160" s="222">
        <f>ROUND(I160*H160,2)</f>
        <v>0</v>
      </c>
      <c r="BL160" s="16" t="s">
        <v>229</v>
      </c>
      <c r="BM160" s="221" t="s">
        <v>1033</v>
      </c>
    </row>
    <row r="161" s="2" customFormat="1">
      <c r="A161" s="37"/>
      <c r="B161" s="38"/>
      <c r="C161" s="39"/>
      <c r="D161" s="223" t="s">
        <v>141</v>
      </c>
      <c r="E161" s="39"/>
      <c r="F161" s="224" t="s">
        <v>1034</v>
      </c>
      <c r="G161" s="39"/>
      <c r="H161" s="39"/>
      <c r="I161" s="225"/>
      <c r="J161" s="39"/>
      <c r="K161" s="39"/>
      <c r="L161" s="43"/>
      <c r="M161" s="226"/>
      <c r="N161" s="227"/>
      <c r="O161" s="83"/>
      <c r="P161" s="83"/>
      <c r="Q161" s="83"/>
      <c r="R161" s="83"/>
      <c r="S161" s="83"/>
      <c r="T161" s="84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141</v>
      </c>
      <c r="AU161" s="16" t="s">
        <v>81</v>
      </c>
    </row>
    <row r="162" s="2" customFormat="1">
      <c r="A162" s="37"/>
      <c r="B162" s="38"/>
      <c r="C162" s="39"/>
      <c r="D162" s="244" t="s">
        <v>929</v>
      </c>
      <c r="E162" s="39"/>
      <c r="F162" s="245" t="s">
        <v>1035</v>
      </c>
      <c r="G162" s="39"/>
      <c r="H162" s="39"/>
      <c r="I162" s="225"/>
      <c r="J162" s="39"/>
      <c r="K162" s="39"/>
      <c r="L162" s="43"/>
      <c r="M162" s="226"/>
      <c r="N162" s="227"/>
      <c r="O162" s="83"/>
      <c r="P162" s="83"/>
      <c r="Q162" s="83"/>
      <c r="R162" s="83"/>
      <c r="S162" s="83"/>
      <c r="T162" s="84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929</v>
      </c>
      <c r="AU162" s="16" t="s">
        <v>81</v>
      </c>
    </row>
    <row r="163" s="2" customFormat="1" ht="24.15" customHeight="1">
      <c r="A163" s="37"/>
      <c r="B163" s="38"/>
      <c r="C163" s="228" t="s">
        <v>244</v>
      </c>
      <c r="D163" s="228" t="s">
        <v>172</v>
      </c>
      <c r="E163" s="229" t="s">
        <v>1036</v>
      </c>
      <c r="F163" s="230" t="s">
        <v>1037</v>
      </c>
      <c r="G163" s="231" t="s">
        <v>191</v>
      </c>
      <c r="H163" s="232">
        <v>8</v>
      </c>
      <c r="I163" s="233"/>
      <c r="J163" s="234">
        <f>ROUND(I163*H163,2)</f>
        <v>0</v>
      </c>
      <c r="K163" s="230" t="s">
        <v>926</v>
      </c>
      <c r="L163" s="43"/>
      <c r="M163" s="235" t="s">
        <v>19</v>
      </c>
      <c r="N163" s="236" t="s">
        <v>43</v>
      </c>
      <c r="O163" s="83"/>
      <c r="P163" s="219">
        <f>O163*H163</f>
        <v>0</v>
      </c>
      <c r="Q163" s="219">
        <v>0</v>
      </c>
      <c r="R163" s="219">
        <f>Q163*H163</f>
        <v>0</v>
      </c>
      <c r="S163" s="219">
        <v>0</v>
      </c>
      <c r="T163" s="220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1" t="s">
        <v>229</v>
      </c>
      <c r="AT163" s="221" t="s">
        <v>172</v>
      </c>
      <c r="AU163" s="221" t="s">
        <v>81</v>
      </c>
      <c r="AY163" s="16" t="s">
        <v>132</v>
      </c>
      <c r="BE163" s="222">
        <f>IF(N163="základní",J163,0)</f>
        <v>0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16" t="s">
        <v>79</v>
      </c>
      <c r="BK163" s="222">
        <f>ROUND(I163*H163,2)</f>
        <v>0</v>
      </c>
      <c r="BL163" s="16" t="s">
        <v>229</v>
      </c>
      <c r="BM163" s="221" t="s">
        <v>1038</v>
      </c>
    </row>
    <row r="164" s="2" customFormat="1">
      <c r="A164" s="37"/>
      <c r="B164" s="38"/>
      <c r="C164" s="39"/>
      <c r="D164" s="223" t="s">
        <v>141</v>
      </c>
      <c r="E164" s="39"/>
      <c r="F164" s="224" t="s">
        <v>1039</v>
      </c>
      <c r="G164" s="39"/>
      <c r="H164" s="39"/>
      <c r="I164" s="225"/>
      <c r="J164" s="39"/>
      <c r="K164" s="39"/>
      <c r="L164" s="43"/>
      <c r="M164" s="226"/>
      <c r="N164" s="227"/>
      <c r="O164" s="83"/>
      <c r="P164" s="83"/>
      <c r="Q164" s="83"/>
      <c r="R164" s="83"/>
      <c r="S164" s="83"/>
      <c r="T164" s="84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141</v>
      </c>
      <c r="AU164" s="16" t="s">
        <v>81</v>
      </c>
    </row>
    <row r="165" s="2" customFormat="1">
      <c r="A165" s="37"/>
      <c r="B165" s="38"/>
      <c r="C165" s="39"/>
      <c r="D165" s="244" t="s">
        <v>929</v>
      </c>
      <c r="E165" s="39"/>
      <c r="F165" s="245" t="s">
        <v>1040</v>
      </c>
      <c r="G165" s="39"/>
      <c r="H165" s="39"/>
      <c r="I165" s="225"/>
      <c r="J165" s="39"/>
      <c r="K165" s="39"/>
      <c r="L165" s="43"/>
      <c r="M165" s="226"/>
      <c r="N165" s="227"/>
      <c r="O165" s="83"/>
      <c r="P165" s="83"/>
      <c r="Q165" s="83"/>
      <c r="R165" s="83"/>
      <c r="S165" s="83"/>
      <c r="T165" s="84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929</v>
      </c>
      <c r="AU165" s="16" t="s">
        <v>81</v>
      </c>
    </row>
    <row r="166" s="2" customFormat="1" ht="24.15" customHeight="1">
      <c r="A166" s="37"/>
      <c r="B166" s="38"/>
      <c r="C166" s="228" t="s">
        <v>249</v>
      </c>
      <c r="D166" s="228" t="s">
        <v>172</v>
      </c>
      <c r="E166" s="229" t="s">
        <v>1041</v>
      </c>
      <c r="F166" s="230" t="s">
        <v>1042</v>
      </c>
      <c r="G166" s="231" t="s">
        <v>191</v>
      </c>
      <c r="H166" s="232">
        <v>8</v>
      </c>
      <c r="I166" s="233"/>
      <c r="J166" s="234">
        <f>ROUND(I166*H166,2)</f>
        <v>0</v>
      </c>
      <c r="K166" s="230" t="s">
        <v>926</v>
      </c>
      <c r="L166" s="43"/>
      <c r="M166" s="235" t="s">
        <v>19</v>
      </c>
      <c r="N166" s="236" t="s">
        <v>43</v>
      </c>
      <c r="O166" s="83"/>
      <c r="P166" s="219">
        <f>O166*H166</f>
        <v>0</v>
      </c>
      <c r="Q166" s="219">
        <v>0</v>
      </c>
      <c r="R166" s="219">
        <f>Q166*H166</f>
        <v>0</v>
      </c>
      <c r="S166" s="219">
        <v>0</v>
      </c>
      <c r="T166" s="220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1" t="s">
        <v>229</v>
      </c>
      <c r="AT166" s="221" t="s">
        <v>172</v>
      </c>
      <c r="AU166" s="221" t="s">
        <v>81</v>
      </c>
      <c r="AY166" s="16" t="s">
        <v>132</v>
      </c>
      <c r="BE166" s="222">
        <f>IF(N166="základní",J166,0)</f>
        <v>0</v>
      </c>
      <c r="BF166" s="222">
        <f>IF(N166="snížená",J166,0)</f>
        <v>0</v>
      </c>
      <c r="BG166" s="222">
        <f>IF(N166="zákl. přenesená",J166,0)</f>
        <v>0</v>
      </c>
      <c r="BH166" s="222">
        <f>IF(N166="sníž. přenesená",J166,0)</f>
        <v>0</v>
      </c>
      <c r="BI166" s="222">
        <f>IF(N166="nulová",J166,0)</f>
        <v>0</v>
      </c>
      <c r="BJ166" s="16" t="s">
        <v>79</v>
      </c>
      <c r="BK166" s="222">
        <f>ROUND(I166*H166,2)</f>
        <v>0</v>
      </c>
      <c r="BL166" s="16" t="s">
        <v>229</v>
      </c>
      <c r="BM166" s="221" t="s">
        <v>1043</v>
      </c>
    </row>
    <row r="167" s="2" customFormat="1">
      <c r="A167" s="37"/>
      <c r="B167" s="38"/>
      <c r="C167" s="39"/>
      <c r="D167" s="223" t="s">
        <v>141</v>
      </c>
      <c r="E167" s="39"/>
      <c r="F167" s="224" t="s">
        <v>1044</v>
      </c>
      <c r="G167" s="39"/>
      <c r="H167" s="39"/>
      <c r="I167" s="225"/>
      <c r="J167" s="39"/>
      <c r="K167" s="39"/>
      <c r="L167" s="43"/>
      <c r="M167" s="226"/>
      <c r="N167" s="227"/>
      <c r="O167" s="83"/>
      <c r="P167" s="83"/>
      <c r="Q167" s="83"/>
      <c r="R167" s="83"/>
      <c r="S167" s="83"/>
      <c r="T167" s="84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141</v>
      </c>
      <c r="AU167" s="16" t="s">
        <v>81</v>
      </c>
    </row>
    <row r="168" s="2" customFormat="1">
      <c r="A168" s="37"/>
      <c r="B168" s="38"/>
      <c r="C168" s="39"/>
      <c r="D168" s="244" t="s">
        <v>929</v>
      </c>
      <c r="E168" s="39"/>
      <c r="F168" s="245" t="s">
        <v>1045</v>
      </c>
      <c r="G168" s="39"/>
      <c r="H168" s="39"/>
      <c r="I168" s="225"/>
      <c r="J168" s="39"/>
      <c r="K168" s="39"/>
      <c r="L168" s="43"/>
      <c r="M168" s="226"/>
      <c r="N168" s="227"/>
      <c r="O168" s="83"/>
      <c r="P168" s="83"/>
      <c r="Q168" s="83"/>
      <c r="R168" s="83"/>
      <c r="S168" s="83"/>
      <c r="T168" s="84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929</v>
      </c>
      <c r="AU168" s="16" t="s">
        <v>81</v>
      </c>
    </row>
    <row r="169" s="2" customFormat="1" ht="24.15" customHeight="1">
      <c r="A169" s="37"/>
      <c r="B169" s="38"/>
      <c r="C169" s="228" t="s">
        <v>253</v>
      </c>
      <c r="D169" s="228" t="s">
        <v>172</v>
      </c>
      <c r="E169" s="229" t="s">
        <v>1046</v>
      </c>
      <c r="F169" s="230" t="s">
        <v>1047</v>
      </c>
      <c r="G169" s="231" t="s">
        <v>374</v>
      </c>
      <c r="H169" s="232">
        <v>3.1000000000000001</v>
      </c>
      <c r="I169" s="233"/>
      <c r="J169" s="234">
        <f>ROUND(I169*H169,2)</f>
        <v>0</v>
      </c>
      <c r="K169" s="230" t="s">
        <v>926</v>
      </c>
      <c r="L169" s="43"/>
      <c r="M169" s="235" t="s">
        <v>19</v>
      </c>
      <c r="N169" s="236" t="s">
        <v>43</v>
      </c>
      <c r="O169" s="83"/>
      <c r="P169" s="219">
        <f>O169*H169</f>
        <v>0</v>
      </c>
      <c r="Q169" s="219">
        <v>0</v>
      </c>
      <c r="R169" s="219">
        <f>Q169*H169</f>
        <v>0</v>
      </c>
      <c r="S169" s="219">
        <v>2.4500000000000002</v>
      </c>
      <c r="T169" s="220">
        <f>S169*H169</f>
        <v>7.5950000000000006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1" t="s">
        <v>229</v>
      </c>
      <c r="AT169" s="221" t="s">
        <v>172</v>
      </c>
      <c r="AU169" s="221" t="s">
        <v>81</v>
      </c>
      <c r="AY169" s="16" t="s">
        <v>132</v>
      </c>
      <c r="BE169" s="222">
        <f>IF(N169="základní",J169,0)</f>
        <v>0</v>
      </c>
      <c r="BF169" s="222">
        <f>IF(N169="snížená",J169,0)</f>
        <v>0</v>
      </c>
      <c r="BG169" s="222">
        <f>IF(N169="zákl. přenesená",J169,0)</f>
        <v>0</v>
      </c>
      <c r="BH169" s="222">
        <f>IF(N169="sníž. přenesená",J169,0)</f>
        <v>0</v>
      </c>
      <c r="BI169" s="222">
        <f>IF(N169="nulová",J169,0)</f>
        <v>0</v>
      </c>
      <c r="BJ169" s="16" t="s">
        <v>79</v>
      </c>
      <c r="BK169" s="222">
        <f>ROUND(I169*H169,2)</f>
        <v>0</v>
      </c>
      <c r="BL169" s="16" t="s">
        <v>229</v>
      </c>
      <c r="BM169" s="221" t="s">
        <v>1048</v>
      </c>
    </row>
    <row r="170" s="2" customFormat="1">
      <c r="A170" s="37"/>
      <c r="B170" s="38"/>
      <c r="C170" s="39"/>
      <c r="D170" s="223" t="s">
        <v>141</v>
      </c>
      <c r="E170" s="39"/>
      <c r="F170" s="224" t="s">
        <v>1049</v>
      </c>
      <c r="G170" s="39"/>
      <c r="H170" s="39"/>
      <c r="I170" s="225"/>
      <c r="J170" s="39"/>
      <c r="K170" s="39"/>
      <c r="L170" s="43"/>
      <c r="M170" s="226"/>
      <c r="N170" s="227"/>
      <c r="O170" s="83"/>
      <c r="P170" s="83"/>
      <c r="Q170" s="83"/>
      <c r="R170" s="83"/>
      <c r="S170" s="83"/>
      <c r="T170" s="84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141</v>
      </c>
      <c r="AU170" s="16" t="s">
        <v>81</v>
      </c>
    </row>
    <row r="171" s="2" customFormat="1">
      <c r="A171" s="37"/>
      <c r="B171" s="38"/>
      <c r="C171" s="39"/>
      <c r="D171" s="244" t="s">
        <v>929</v>
      </c>
      <c r="E171" s="39"/>
      <c r="F171" s="245" t="s">
        <v>1050</v>
      </c>
      <c r="G171" s="39"/>
      <c r="H171" s="39"/>
      <c r="I171" s="225"/>
      <c r="J171" s="39"/>
      <c r="K171" s="39"/>
      <c r="L171" s="43"/>
      <c r="M171" s="226"/>
      <c r="N171" s="227"/>
      <c r="O171" s="83"/>
      <c r="P171" s="83"/>
      <c r="Q171" s="83"/>
      <c r="R171" s="83"/>
      <c r="S171" s="83"/>
      <c r="T171" s="84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929</v>
      </c>
      <c r="AU171" s="16" t="s">
        <v>81</v>
      </c>
    </row>
    <row r="172" s="12" customFormat="1" ht="25.92" customHeight="1">
      <c r="A172" s="12"/>
      <c r="B172" s="195"/>
      <c r="C172" s="196"/>
      <c r="D172" s="197" t="s">
        <v>71</v>
      </c>
      <c r="E172" s="198" t="s">
        <v>1051</v>
      </c>
      <c r="F172" s="198" t="s">
        <v>1052</v>
      </c>
      <c r="G172" s="196"/>
      <c r="H172" s="196"/>
      <c r="I172" s="199"/>
      <c r="J172" s="200">
        <f>BK172</f>
        <v>0</v>
      </c>
      <c r="K172" s="196"/>
      <c r="L172" s="201"/>
      <c r="M172" s="202"/>
      <c r="N172" s="203"/>
      <c r="O172" s="203"/>
      <c r="P172" s="204">
        <f>SUM(P173:P178)</f>
        <v>0</v>
      </c>
      <c r="Q172" s="203"/>
      <c r="R172" s="204">
        <f>SUM(R173:R178)</f>
        <v>0</v>
      </c>
      <c r="S172" s="203"/>
      <c r="T172" s="205">
        <f>SUM(T173:T178)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06" t="s">
        <v>139</v>
      </c>
      <c r="AT172" s="207" t="s">
        <v>71</v>
      </c>
      <c r="AU172" s="207" t="s">
        <v>72</v>
      </c>
      <c r="AY172" s="206" t="s">
        <v>132</v>
      </c>
      <c r="BK172" s="208">
        <f>SUM(BK173:BK178)</f>
        <v>0</v>
      </c>
    </row>
    <row r="173" s="2" customFormat="1" ht="16.5" customHeight="1">
      <c r="A173" s="37"/>
      <c r="B173" s="38"/>
      <c r="C173" s="228" t="s">
        <v>258</v>
      </c>
      <c r="D173" s="228" t="s">
        <v>172</v>
      </c>
      <c r="E173" s="229" t="s">
        <v>1053</v>
      </c>
      <c r="F173" s="230" t="s">
        <v>1054</v>
      </c>
      <c r="G173" s="231" t="s">
        <v>1055</v>
      </c>
      <c r="H173" s="232">
        <v>16</v>
      </c>
      <c r="I173" s="233"/>
      <c r="J173" s="234">
        <f>ROUND(I173*H173,2)</f>
        <v>0</v>
      </c>
      <c r="K173" s="230" t="s">
        <v>926</v>
      </c>
      <c r="L173" s="43"/>
      <c r="M173" s="235" t="s">
        <v>19</v>
      </c>
      <c r="N173" s="236" t="s">
        <v>43</v>
      </c>
      <c r="O173" s="83"/>
      <c r="P173" s="219">
        <f>O173*H173</f>
        <v>0</v>
      </c>
      <c r="Q173" s="219">
        <v>0</v>
      </c>
      <c r="R173" s="219">
        <f>Q173*H173</f>
        <v>0</v>
      </c>
      <c r="S173" s="219">
        <v>0</v>
      </c>
      <c r="T173" s="220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1" t="s">
        <v>192</v>
      </c>
      <c r="AT173" s="221" t="s">
        <v>172</v>
      </c>
      <c r="AU173" s="221" t="s">
        <v>79</v>
      </c>
      <c r="AY173" s="16" t="s">
        <v>132</v>
      </c>
      <c r="BE173" s="222">
        <f>IF(N173="základní",J173,0)</f>
        <v>0</v>
      </c>
      <c r="BF173" s="222">
        <f>IF(N173="snížená",J173,0)</f>
        <v>0</v>
      </c>
      <c r="BG173" s="222">
        <f>IF(N173="zákl. přenesená",J173,0)</f>
        <v>0</v>
      </c>
      <c r="BH173" s="222">
        <f>IF(N173="sníž. přenesená",J173,0)</f>
        <v>0</v>
      </c>
      <c r="BI173" s="222">
        <f>IF(N173="nulová",J173,0)</f>
        <v>0</v>
      </c>
      <c r="BJ173" s="16" t="s">
        <v>79</v>
      </c>
      <c r="BK173" s="222">
        <f>ROUND(I173*H173,2)</f>
        <v>0</v>
      </c>
      <c r="BL173" s="16" t="s">
        <v>192</v>
      </c>
      <c r="BM173" s="221" t="s">
        <v>1056</v>
      </c>
    </row>
    <row r="174" s="2" customFormat="1">
      <c r="A174" s="37"/>
      <c r="B174" s="38"/>
      <c r="C174" s="39"/>
      <c r="D174" s="223" t="s">
        <v>141</v>
      </c>
      <c r="E174" s="39"/>
      <c r="F174" s="224" t="s">
        <v>1057</v>
      </c>
      <c r="G174" s="39"/>
      <c r="H174" s="39"/>
      <c r="I174" s="225"/>
      <c r="J174" s="39"/>
      <c r="K174" s="39"/>
      <c r="L174" s="43"/>
      <c r="M174" s="226"/>
      <c r="N174" s="227"/>
      <c r="O174" s="83"/>
      <c r="P174" s="83"/>
      <c r="Q174" s="83"/>
      <c r="R174" s="83"/>
      <c r="S174" s="83"/>
      <c r="T174" s="84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141</v>
      </c>
      <c r="AU174" s="16" t="s">
        <v>79</v>
      </c>
    </row>
    <row r="175" s="2" customFormat="1">
      <c r="A175" s="37"/>
      <c r="B175" s="38"/>
      <c r="C175" s="39"/>
      <c r="D175" s="244" t="s">
        <v>929</v>
      </c>
      <c r="E175" s="39"/>
      <c r="F175" s="245" t="s">
        <v>1058</v>
      </c>
      <c r="G175" s="39"/>
      <c r="H175" s="39"/>
      <c r="I175" s="225"/>
      <c r="J175" s="39"/>
      <c r="K175" s="39"/>
      <c r="L175" s="43"/>
      <c r="M175" s="226"/>
      <c r="N175" s="227"/>
      <c r="O175" s="83"/>
      <c r="P175" s="83"/>
      <c r="Q175" s="83"/>
      <c r="R175" s="83"/>
      <c r="S175" s="83"/>
      <c r="T175" s="84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929</v>
      </c>
      <c r="AU175" s="16" t="s">
        <v>79</v>
      </c>
    </row>
    <row r="176" s="2" customFormat="1" ht="16.5" customHeight="1">
      <c r="A176" s="37"/>
      <c r="B176" s="38"/>
      <c r="C176" s="228" t="s">
        <v>263</v>
      </c>
      <c r="D176" s="228" t="s">
        <v>172</v>
      </c>
      <c r="E176" s="229" t="s">
        <v>1059</v>
      </c>
      <c r="F176" s="230" t="s">
        <v>1060</v>
      </c>
      <c r="G176" s="231" t="s">
        <v>1055</v>
      </c>
      <c r="H176" s="232">
        <v>16</v>
      </c>
      <c r="I176" s="233"/>
      <c r="J176" s="234">
        <f>ROUND(I176*H176,2)</f>
        <v>0</v>
      </c>
      <c r="K176" s="230" t="s">
        <v>926</v>
      </c>
      <c r="L176" s="43"/>
      <c r="M176" s="235" t="s">
        <v>19</v>
      </c>
      <c r="N176" s="236" t="s">
        <v>43</v>
      </c>
      <c r="O176" s="83"/>
      <c r="P176" s="219">
        <f>O176*H176</f>
        <v>0</v>
      </c>
      <c r="Q176" s="219">
        <v>0</v>
      </c>
      <c r="R176" s="219">
        <f>Q176*H176</f>
        <v>0</v>
      </c>
      <c r="S176" s="219">
        <v>0</v>
      </c>
      <c r="T176" s="220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1" t="s">
        <v>192</v>
      </c>
      <c r="AT176" s="221" t="s">
        <v>172</v>
      </c>
      <c r="AU176" s="221" t="s">
        <v>79</v>
      </c>
      <c r="AY176" s="16" t="s">
        <v>132</v>
      </c>
      <c r="BE176" s="222">
        <f>IF(N176="základní",J176,0)</f>
        <v>0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6" t="s">
        <v>79</v>
      </c>
      <c r="BK176" s="222">
        <f>ROUND(I176*H176,2)</f>
        <v>0</v>
      </c>
      <c r="BL176" s="16" t="s">
        <v>192</v>
      </c>
      <c r="BM176" s="221" t="s">
        <v>1061</v>
      </c>
    </row>
    <row r="177" s="2" customFormat="1">
      <c r="A177" s="37"/>
      <c r="B177" s="38"/>
      <c r="C177" s="39"/>
      <c r="D177" s="223" t="s">
        <v>141</v>
      </c>
      <c r="E177" s="39"/>
      <c r="F177" s="224" t="s">
        <v>1062</v>
      </c>
      <c r="G177" s="39"/>
      <c r="H177" s="39"/>
      <c r="I177" s="225"/>
      <c r="J177" s="39"/>
      <c r="K177" s="39"/>
      <c r="L177" s="43"/>
      <c r="M177" s="226"/>
      <c r="N177" s="227"/>
      <c r="O177" s="83"/>
      <c r="P177" s="83"/>
      <c r="Q177" s="83"/>
      <c r="R177" s="83"/>
      <c r="S177" s="83"/>
      <c r="T177" s="84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141</v>
      </c>
      <c r="AU177" s="16" t="s">
        <v>79</v>
      </c>
    </row>
    <row r="178" s="2" customFormat="1">
      <c r="A178" s="37"/>
      <c r="B178" s="38"/>
      <c r="C178" s="39"/>
      <c r="D178" s="244" t="s">
        <v>929</v>
      </c>
      <c r="E178" s="39"/>
      <c r="F178" s="245" t="s">
        <v>1063</v>
      </c>
      <c r="G178" s="39"/>
      <c r="H178" s="39"/>
      <c r="I178" s="225"/>
      <c r="J178" s="39"/>
      <c r="K178" s="39"/>
      <c r="L178" s="43"/>
      <c r="M178" s="240"/>
      <c r="N178" s="241"/>
      <c r="O178" s="242"/>
      <c r="P178" s="242"/>
      <c r="Q178" s="242"/>
      <c r="R178" s="242"/>
      <c r="S178" s="242"/>
      <c r="T178" s="243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929</v>
      </c>
      <c r="AU178" s="16" t="s">
        <v>79</v>
      </c>
    </row>
    <row r="179" s="2" customFormat="1" ht="6.96" customHeight="1">
      <c r="A179" s="37"/>
      <c r="B179" s="58"/>
      <c r="C179" s="59"/>
      <c r="D179" s="59"/>
      <c r="E179" s="59"/>
      <c r="F179" s="59"/>
      <c r="G179" s="59"/>
      <c r="H179" s="59"/>
      <c r="I179" s="59"/>
      <c r="J179" s="59"/>
      <c r="K179" s="59"/>
      <c r="L179" s="43"/>
      <c r="M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</sheetData>
  <sheetProtection sheet="1" autoFilter="0" formatColumns="0" formatRows="0" objects="1" scenarios="1" spinCount="100000" saltValue="T2qCSZ5jM60QmmBzLofjz9CG9mp5li4pT8hklASUMadv8cFNGgt7YA14Vytz8y+N4a87WhXZFCXVF8QI4PeJBA==" hashValue="sngnAR44EMUjxuf8Qmc/EUc4zwHNAz0kfFhzkbqHAjQyH9DB3k4EAn6TPDzLMgcGsGTfWhv2gE+5wqY/U4Be4A==" algorithmName="SHA-512" password="CC35"/>
  <autoFilter ref="C92:K17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6_01/962052210"/>
    <hyperlink ref="F109" r:id="rId2" display="https://podminky.urs.cz/item/CS_URS_2026_01/741910413"/>
    <hyperlink ref="F112" r:id="rId3" display="https://podminky.urs.cz/item/CS_URS_2026_01/741910421"/>
    <hyperlink ref="F115" r:id="rId4" display="https://podminky.urs.cz/item/CS_URS_2026_01/742110122"/>
    <hyperlink ref="F138" r:id="rId5" display="https://podminky.urs.cz/item/CS_URS_2026_01/460010021"/>
    <hyperlink ref="F141" r:id="rId6" display="https://podminky.urs.cz/item/CS_URS_2026_01/460010023"/>
    <hyperlink ref="F144" r:id="rId7" display="https://podminky.urs.cz/item/CS_URS_2026_01/460131113"/>
    <hyperlink ref="F147" r:id="rId8" display="https://podminky.urs.cz/item/CS_URS_2026_01/460391123"/>
    <hyperlink ref="F150" r:id="rId9" display="https://podminky.urs.cz/item/CS_URS_2026_01/460161142"/>
    <hyperlink ref="F153" r:id="rId10" display="https://podminky.urs.cz/item/CS_URS_2026_01/460431152"/>
    <hyperlink ref="F156" r:id="rId11" display="https://podminky.urs.cz/item/CS_URS_2026_01/460581131"/>
    <hyperlink ref="F159" r:id="rId12" display="https://podminky.urs.cz/item/CS_URS_2026_01/460661111"/>
    <hyperlink ref="F162" r:id="rId13" display="https://podminky.urs.cz/item/CS_URS_2026_01/460631214"/>
    <hyperlink ref="F165" r:id="rId14" display="https://podminky.urs.cz/item/CS_URS_2026_01/460632113"/>
    <hyperlink ref="F168" r:id="rId15" display="https://podminky.urs.cz/item/CS_URS_2026_01/460632213"/>
    <hyperlink ref="F171" r:id="rId16" display="https://podminky.urs.cz/item/CS_URS_2026_01/468051131"/>
    <hyperlink ref="F175" r:id="rId17" display="https://podminky.urs.cz/item/CS_URS_2026_01/HZS1301"/>
    <hyperlink ref="F178" r:id="rId18" display="https://podminky.urs.cz/item/CS_URS_2026_01/HZS130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81</v>
      </c>
    </row>
    <row r="4" s="1" customFormat="1" ht="24.96" customHeight="1">
      <c r="B4" s="19"/>
      <c r="D4" s="139" t="s">
        <v>95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stavby'!K6</f>
        <v>Oprava zabezpečovacího zařízení v ŽST Velká Bystřice</v>
      </c>
      <c r="F7" s="141"/>
      <c r="G7" s="141"/>
      <c r="H7" s="141"/>
      <c r="L7" s="19"/>
    </row>
    <row r="8" s="2" customFormat="1" ht="12" customHeight="1">
      <c r="A8" s="37"/>
      <c r="B8" s="43"/>
      <c r="C8" s="37"/>
      <c r="D8" s="141" t="s">
        <v>96</v>
      </c>
      <c r="E8" s="37"/>
      <c r="F8" s="37"/>
      <c r="G8" s="37"/>
      <c r="H8" s="37"/>
      <c r="I8" s="37"/>
      <c r="J8" s="37"/>
      <c r="K8" s="37"/>
      <c r="L8" s="14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4" t="s">
        <v>1064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1" t="s">
        <v>18</v>
      </c>
      <c r="E11" s="37"/>
      <c r="F11" s="132" t="s">
        <v>19</v>
      </c>
      <c r="G11" s="37"/>
      <c r="H11" s="37"/>
      <c r="I11" s="141" t="s">
        <v>20</v>
      </c>
      <c r="J11" s="132" t="s">
        <v>19</v>
      </c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1" t="s">
        <v>21</v>
      </c>
      <c r="E12" s="37"/>
      <c r="F12" s="132" t="s">
        <v>1065</v>
      </c>
      <c r="G12" s="37"/>
      <c r="H12" s="37"/>
      <c r="I12" s="141" t="s">
        <v>23</v>
      </c>
      <c r="J12" s="145" t="str">
        <f>'Rekapitulace stavby'!AN8</f>
        <v>22. 7. 2024</v>
      </c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25</v>
      </c>
      <c r="E14" s="37"/>
      <c r="F14" s="37"/>
      <c r="G14" s="37"/>
      <c r="H14" s="37"/>
      <c r="I14" s="141" t="s">
        <v>26</v>
      </c>
      <c r="J14" s="132" t="s">
        <v>1066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2" t="s">
        <v>1067</v>
      </c>
      <c r="F15" s="37"/>
      <c r="G15" s="37"/>
      <c r="H15" s="37"/>
      <c r="I15" s="141" t="s">
        <v>27</v>
      </c>
      <c r="J15" s="132" t="s">
        <v>1068</v>
      </c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1" t="s">
        <v>28</v>
      </c>
      <c r="E17" s="37"/>
      <c r="F17" s="37"/>
      <c r="G17" s="37"/>
      <c r="H17" s="37"/>
      <c r="I17" s="141" t="s">
        <v>26</v>
      </c>
      <c r="J17" s="32" t="str">
        <f>'Rekapitulace stavby'!AN13</f>
        <v>Vyplň údaj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2"/>
      <c r="G18" s="132"/>
      <c r="H18" s="132"/>
      <c r="I18" s="141" t="s">
        <v>27</v>
      </c>
      <c r="J18" s="32" t="str">
        <f>'Rekapitulace stavby'!AN14</f>
        <v>Vyplň údaj</v>
      </c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1" t="s">
        <v>30</v>
      </c>
      <c r="E20" s="37"/>
      <c r="F20" s="37"/>
      <c r="G20" s="37"/>
      <c r="H20" s="37"/>
      <c r="I20" s="141" t="s">
        <v>26</v>
      </c>
      <c r="J20" s="132" t="str">
        <f>IF('Rekapitulace stavby'!AN16="","",'Rekapitulace stavby'!AN16)</f>
        <v>25525441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2" t="str">
        <f>IF('Rekapitulace stavby'!E17="","",'Rekapitulace stavby'!E17)</f>
        <v>Signal Projekt s.r.o.</v>
      </c>
      <c r="F21" s="37"/>
      <c r="G21" s="37"/>
      <c r="H21" s="37"/>
      <c r="I21" s="141" t="s">
        <v>27</v>
      </c>
      <c r="J21" s="132" t="str">
        <f>IF('Rekapitulace stavby'!AN17="","",'Rekapitulace stavby'!AN17)</f>
        <v/>
      </c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1" t="s">
        <v>34</v>
      </c>
      <c r="E23" s="37"/>
      <c r="F23" s="37"/>
      <c r="G23" s="37"/>
      <c r="H23" s="37"/>
      <c r="I23" s="141" t="s">
        <v>26</v>
      </c>
      <c r="J23" s="132" t="s">
        <v>1069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2" t="s">
        <v>1070</v>
      </c>
      <c r="F24" s="37"/>
      <c r="G24" s="37"/>
      <c r="H24" s="37"/>
      <c r="I24" s="141" t="s">
        <v>27</v>
      </c>
      <c r="J24" s="132" t="s">
        <v>1071</v>
      </c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1" t="s">
        <v>36</v>
      </c>
      <c r="E26" s="37"/>
      <c r="F26" s="37"/>
      <c r="G26" s="37"/>
      <c r="H26" s="37"/>
      <c r="I26" s="37"/>
      <c r="J26" s="37"/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6"/>
      <c r="B27" s="147"/>
      <c r="C27" s="146"/>
      <c r="D27" s="146"/>
      <c r="E27" s="148" t="s">
        <v>19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14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38</v>
      </c>
      <c r="E30" s="37"/>
      <c r="F30" s="37"/>
      <c r="G30" s="37"/>
      <c r="H30" s="37"/>
      <c r="I30" s="37"/>
      <c r="J30" s="152">
        <f>ROUND(J84, 2)</f>
        <v>0</v>
      </c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40</v>
      </c>
      <c r="G32" s="37"/>
      <c r="H32" s="37"/>
      <c r="I32" s="153" t="s">
        <v>39</v>
      </c>
      <c r="J32" s="153" t="s">
        <v>41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42</v>
      </c>
      <c r="E33" s="141" t="s">
        <v>43</v>
      </c>
      <c r="F33" s="155">
        <f>ROUND((SUM(BE84:BE120)),  2)</f>
        <v>0</v>
      </c>
      <c r="G33" s="37"/>
      <c r="H33" s="37"/>
      <c r="I33" s="156">
        <v>0.20999999999999999</v>
      </c>
      <c r="J33" s="155">
        <f>ROUND(((SUM(BE84:BE120))*I33),  2)</f>
        <v>0</v>
      </c>
      <c r="K33" s="37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1" t="s">
        <v>44</v>
      </c>
      <c r="F34" s="155">
        <f>ROUND((SUM(BF84:BF120)),  2)</f>
        <v>0</v>
      </c>
      <c r="G34" s="37"/>
      <c r="H34" s="37"/>
      <c r="I34" s="156">
        <v>0.12</v>
      </c>
      <c r="J34" s="155">
        <f>ROUND(((SUM(BF84:BF120))*I34),  2)</f>
        <v>0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1" t="s">
        <v>45</v>
      </c>
      <c r="F35" s="155">
        <f>ROUND((SUM(BG84:BG120)),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1" t="s">
        <v>46</v>
      </c>
      <c r="F36" s="155">
        <f>ROUND((SUM(BH84:BH120)),  2)</f>
        <v>0</v>
      </c>
      <c r="G36" s="37"/>
      <c r="H36" s="37"/>
      <c r="I36" s="156">
        <v>0.12</v>
      </c>
      <c r="J36" s="155">
        <f>0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47</v>
      </c>
      <c r="F37" s="155">
        <f>ROUND((SUM(BI84:BI120)),  2)</f>
        <v>0</v>
      </c>
      <c r="G37" s="37"/>
      <c r="H37" s="37"/>
      <c r="I37" s="156">
        <v>0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48</v>
      </c>
      <c r="E39" s="159"/>
      <c r="F39" s="159"/>
      <c r="G39" s="160" t="s">
        <v>49</v>
      </c>
      <c r="H39" s="161" t="s">
        <v>50</v>
      </c>
      <c r="I39" s="159"/>
      <c r="J39" s="162">
        <f>SUM(J30:J37)</f>
        <v>0</v>
      </c>
      <c r="K39" s="163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4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100</v>
      </c>
      <c r="D45" s="39"/>
      <c r="E45" s="39"/>
      <c r="F45" s="39"/>
      <c r="G45" s="39"/>
      <c r="H45" s="39"/>
      <c r="I45" s="39"/>
      <c r="J45" s="39"/>
      <c r="K45" s="39"/>
      <c r="L45" s="14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68" t="str">
        <f>E7</f>
        <v>Oprava zabezpečovacího zařízení v ŽST Velká Bystřice</v>
      </c>
      <c r="F48" s="31"/>
      <c r="G48" s="31"/>
      <c r="H48" s="31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SO 02 - Velká Bystřice, rušení izolovaných styků</v>
      </c>
      <c r="F50" s="39"/>
      <c r="G50" s="39"/>
      <c r="H50" s="39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4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Velká Bystřice</v>
      </c>
      <c r="G52" s="39"/>
      <c r="H52" s="39"/>
      <c r="I52" s="31" t="s">
        <v>23</v>
      </c>
      <c r="J52" s="71" t="str">
        <f>IF(J12="","",J12)</f>
        <v>22. 7. 2024</v>
      </c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>Správa železnic, státní organizace</v>
      </c>
      <c r="G54" s="39"/>
      <c r="H54" s="39"/>
      <c r="I54" s="31" t="s">
        <v>30</v>
      </c>
      <c r="J54" s="35" t="str">
        <f>E21</f>
        <v>Signal Projekt s.r.o.</v>
      </c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9"/>
      <c r="E55" s="39"/>
      <c r="F55" s="26" t="str">
        <f>IF(E18="","",E18)</f>
        <v>Vyplň údaj</v>
      </c>
      <c r="G55" s="39"/>
      <c r="H55" s="39"/>
      <c r="I55" s="31" t="s">
        <v>34</v>
      </c>
      <c r="J55" s="35" t="str">
        <f>E24</f>
        <v>DRAWINGS s.r.o.</v>
      </c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9" t="s">
        <v>101</v>
      </c>
      <c r="D57" s="170"/>
      <c r="E57" s="170"/>
      <c r="F57" s="170"/>
      <c r="G57" s="170"/>
      <c r="H57" s="170"/>
      <c r="I57" s="170"/>
      <c r="J57" s="171" t="s">
        <v>102</v>
      </c>
      <c r="K57" s="170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72" t="s">
        <v>70</v>
      </c>
      <c r="D59" s="39"/>
      <c r="E59" s="39"/>
      <c r="F59" s="39"/>
      <c r="G59" s="39"/>
      <c r="H59" s="39"/>
      <c r="I59" s="39"/>
      <c r="J59" s="101">
        <f>J84</f>
        <v>0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103</v>
      </c>
    </row>
    <row r="60" s="9" customFormat="1" ht="24.96" customHeight="1">
      <c r="A60" s="9"/>
      <c r="B60" s="173"/>
      <c r="C60" s="174"/>
      <c r="D60" s="175" t="s">
        <v>913</v>
      </c>
      <c r="E60" s="176"/>
      <c r="F60" s="176"/>
      <c r="G60" s="176"/>
      <c r="H60" s="176"/>
      <c r="I60" s="176"/>
      <c r="J60" s="177">
        <f>J85</f>
        <v>0</v>
      </c>
      <c r="K60" s="174"/>
      <c r="L60" s="17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9"/>
      <c r="C61" s="124"/>
      <c r="D61" s="180" t="s">
        <v>1072</v>
      </c>
      <c r="E61" s="181"/>
      <c r="F61" s="181"/>
      <c r="G61" s="181"/>
      <c r="H61" s="181"/>
      <c r="I61" s="181"/>
      <c r="J61" s="182">
        <f>J86</f>
        <v>0</v>
      </c>
      <c r="K61" s="124"/>
      <c r="L61" s="183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9"/>
      <c r="C62" s="124"/>
      <c r="D62" s="180" t="s">
        <v>1073</v>
      </c>
      <c r="E62" s="181"/>
      <c r="F62" s="181"/>
      <c r="G62" s="181"/>
      <c r="H62" s="181"/>
      <c r="I62" s="181"/>
      <c r="J62" s="182">
        <f>J110</f>
        <v>0</v>
      </c>
      <c r="K62" s="124"/>
      <c r="L62" s="18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9"/>
      <c r="C63" s="124"/>
      <c r="D63" s="180" t="s">
        <v>1074</v>
      </c>
      <c r="E63" s="181"/>
      <c r="F63" s="181"/>
      <c r="G63" s="181"/>
      <c r="H63" s="181"/>
      <c r="I63" s="181"/>
      <c r="J63" s="182">
        <f>J115</f>
        <v>0</v>
      </c>
      <c r="K63" s="124"/>
      <c r="L63" s="18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3"/>
      <c r="C64" s="174"/>
      <c r="D64" s="175" t="s">
        <v>1075</v>
      </c>
      <c r="E64" s="176"/>
      <c r="F64" s="176"/>
      <c r="G64" s="176"/>
      <c r="H64" s="176"/>
      <c r="I64" s="176"/>
      <c r="J64" s="177">
        <f>J118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118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zabezpečovacího zařízení v ŽST Velká Bystřice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96</v>
      </c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6.5" customHeight="1">
      <c r="A76" s="37"/>
      <c r="B76" s="38"/>
      <c r="C76" s="39"/>
      <c r="D76" s="39"/>
      <c r="E76" s="68" t="str">
        <f>E9</f>
        <v>SO 02 - Velká Bystřice, rušení izolovaných styků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21</v>
      </c>
      <c r="D78" s="39"/>
      <c r="E78" s="39"/>
      <c r="F78" s="26" t="str">
        <f>F12</f>
        <v>Velká Bystřice</v>
      </c>
      <c r="G78" s="39"/>
      <c r="H78" s="39"/>
      <c r="I78" s="31" t="s">
        <v>23</v>
      </c>
      <c r="J78" s="71" t="str">
        <f>IF(J12="","",J12)</f>
        <v>22. 7. 2024</v>
      </c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5.15" customHeight="1">
      <c r="A80" s="37"/>
      <c r="B80" s="38"/>
      <c r="C80" s="31" t="s">
        <v>25</v>
      </c>
      <c r="D80" s="39"/>
      <c r="E80" s="39"/>
      <c r="F80" s="26" t="str">
        <f>E15</f>
        <v>Správa železnic, státní organizace</v>
      </c>
      <c r="G80" s="39"/>
      <c r="H80" s="39"/>
      <c r="I80" s="31" t="s">
        <v>30</v>
      </c>
      <c r="J80" s="35" t="str">
        <f>E21</f>
        <v>Signal Projekt s.r.o.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1" t="s">
        <v>28</v>
      </c>
      <c r="D81" s="39"/>
      <c r="E81" s="39"/>
      <c r="F81" s="26" t="str">
        <f>IF(E18="","",E18)</f>
        <v>Vyplň údaj</v>
      </c>
      <c r="G81" s="39"/>
      <c r="H81" s="39"/>
      <c r="I81" s="31" t="s">
        <v>34</v>
      </c>
      <c r="J81" s="35" t="str">
        <f>E24</f>
        <v>DRAWINGS s.r.o.</v>
      </c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0.32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11" customFormat="1" ht="29.28" customHeight="1">
      <c r="A83" s="184"/>
      <c r="B83" s="185"/>
      <c r="C83" s="186" t="s">
        <v>119</v>
      </c>
      <c r="D83" s="187" t="s">
        <v>57</v>
      </c>
      <c r="E83" s="187" t="s">
        <v>53</v>
      </c>
      <c r="F83" s="187" t="s">
        <v>54</v>
      </c>
      <c r="G83" s="187" t="s">
        <v>120</v>
      </c>
      <c r="H83" s="187" t="s">
        <v>121</v>
      </c>
      <c r="I83" s="187" t="s">
        <v>122</v>
      </c>
      <c r="J83" s="187" t="s">
        <v>102</v>
      </c>
      <c r="K83" s="188" t="s">
        <v>123</v>
      </c>
      <c r="L83" s="189"/>
      <c r="M83" s="91" t="s">
        <v>19</v>
      </c>
      <c r="N83" s="92" t="s">
        <v>42</v>
      </c>
      <c r="O83" s="92" t="s">
        <v>124</v>
      </c>
      <c r="P83" s="92" t="s">
        <v>125</v>
      </c>
      <c r="Q83" s="92" t="s">
        <v>126</v>
      </c>
      <c r="R83" s="92" t="s">
        <v>127</v>
      </c>
      <c r="S83" s="92" t="s">
        <v>128</v>
      </c>
      <c r="T83" s="93" t="s">
        <v>129</v>
      </c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</row>
    <row r="84" s="2" customFormat="1" ht="22.8" customHeight="1">
      <c r="A84" s="37"/>
      <c r="B84" s="38"/>
      <c r="C84" s="98" t="s">
        <v>130</v>
      </c>
      <c r="D84" s="39"/>
      <c r="E84" s="39"/>
      <c r="F84" s="39"/>
      <c r="G84" s="39"/>
      <c r="H84" s="39"/>
      <c r="I84" s="39"/>
      <c r="J84" s="190">
        <f>BK84</f>
        <v>0</v>
      </c>
      <c r="K84" s="39"/>
      <c r="L84" s="43"/>
      <c r="M84" s="94"/>
      <c r="N84" s="191"/>
      <c r="O84" s="95"/>
      <c r="P84" s="192">
        <f>P85+P118</f>
        <v>0</v>
      </c>
      <c r="Q84" s="95"/>
      <c r="R84" s="192">
        <f>R85+R118</f>
        <v>23.10126</v>
      </c>
      <c r="S84" s="95"/>
      <c r="T84" s="193">
        <f>T85+T118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6" t="s">
        <v>71</v>
      </c>
      <c r="AU84" s="16" t="s">
        <v>103</v>
      </c>
      <c r="BK84" s="194">
        <f>BK85+BK118</f>
        <v>0</v>
      </c>
    </row>
    <row r="85" s="12" customFormat="1" ht="25.92" customHeight="1">
      <c r="A85" s="12"/>
      <c r="B85" s="195"/>
      <c r="C85" s="196"/>
      <c r="D85" s="197" t="s">
        <v>71</v>
      </c>
      <c r="E85" s="198" t="s">
        <v>921</v>
      </c>
      <c r="F85" s="198" t="s">
        <v>922</v>
      </c>
      <c r="G85" s="196"/>
      <c r="H85" s="196"/>
      <c r="I85" s="199"/>
      <c r="J85" s="200">
        <f>BK85</f>
        <v>0</v>
      </c>
      <c r="K85" s="196"/>
      <c r="L85" s="201"/>
      <c r="M85" s="202"/>
      <c r="N85" s="203"/>
      <c r="O85" s="203"/>
      <c r="P85" s="204">
        <f>P86+P110+P115</f>
        <v>0</v>
      </c>
      <c r="Q85" s="203"/>
      <c r="R85" s="204">
        <f>R86+R110+R115</f>
        <v>23.10126</v>
      </c>
      <c r="S85" s="203"/>
      <c r="T85" s="205">
        <f>T86+T110+T115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6" t="s">
        <v>79</v>
      </c>
      <c r="AT85" s="207" t="s">
        <v>71</v>
      </c>
      <c r="AU85" s="207" t="s">
        <v>72</v>
      </c>
      <c r="AY85" s="206" t="s">
        <v>132</v>
      </c>
      <c r="BK85" s="208">
        <f>BK86+BK110+BK115</f>
        <v>0</v>
      </c>
    </row>
    <row r="86" s="12" customFormat="1" ht="22.8" customHeight="1">
      <c r="A86" s="12"/>
      <c r="B86" s="195"/>
      <c r="C86" s="196"/>
      <c r="D86" s="197" t="s">
        <v>71</v>
      </c>
      <c r="E86" s="238" t="s">
        <v>152</v>
      </c>
      <c r="F86" s="238" t="s">
        <v>1076</v>
      </c>
      <c r="G86" s="196"/>
      <c r="H86" s="196"/>
      <c r="I86" s="199"/>
      <c r="J86" s="239">
        <f>BK86</f>
        <v>0</v>
      </c>
      <c r="K86" s="196"/>
      <c r="L86" s="201"/>
      <c r="M86" s="202"/>
      <c r="N86" s="203"/>
      <c r="O86" s="203"/>
      <c r="P86" s="204">
        <f>SUM(P87:P109)</f>
        <v>0</v>
      </c>
      <c r="Q86" s="203"/>
      <c r="R86" s="204">
        <f>SUM(R87:R109)</f>
        <v>23.10126</v>
      </c>
      <c r="S86" s="203"/>
      <c r="T86" s="205">
        <f>SUM(T87:T109)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6" t="s">
        <v>79</v>
      </c>
      <c r="AT86" s="207" t="s">
        <v>71</v>
      </c>
      <c r="AU86" s="207" t="s">
        <v>79</v>
      </c>
      <c r="AY86" s="206" t="s">
        <v>132</v>
      </c>
      <c r="BK86" s="208">
        <f>SUM(BK87:BK109)</f>
        <v>0</v>
      </c>
    </row>
    <row r="87" s="2" customFormat="1" ht="24.15" customHeight="1">
      <c r="A87" s="37"/>
      <c r="B87" s="38"/>
      <c r="C87" s="228" t="s">
        <v>79</v>
      </c>
      <c r="D87" s="228" t="s">
        <v>172</v>
      </c>
      <c r="E87" s="229" t="s">
        <v>1077</v>
      </c>
      <c r="F87" s="230" t="s">
        <v>1078</v>
      </c>
      <c r="G87" s="231" t="s">
        <v>136</v>
      </c>
      <c r="H87" s="232">
        <v>434.27999999999997</v>
      </c>
      <c r="I87" s="233"/>
      <c r="J87" s="234">
        <f>ROUND(I87*H87,2)</f>
        <v>0</v>
      </c>
      <c r="K87" s="230" t="s">
        <v>137</v>
      </c>
      <c r="L87" s="43"/>
      <c r="M87" s="235" t="s">
        <v>19</v>
      </c>
      <c r="N87" s="236" t="s">
        <v>43</v>
      </c>
      <c r="O87" s="83"/>
      <c r="P87" s="219">
        <f>O87*H87</f>
        <v>0</v>
      </c>
      <c r="Q87" s="219">
        <v>0</v>
      </c>
      <c r="R87" s="219">
        <f>Q87*H87</f>
        <v>0</v>
      </c>
      <c r="S87" s="219">
        <v>0</v>
      </c>
      <c r="T87" s="220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221" t="s">
        <v>139</v>
      </c>
      <c r="AT87" s="221" t="s">
        <v>172</v>
      </c>
      <c r="AU87" s="221" t="s">
        <v>81</v>
      </c>
      <c r="AY87" s="16" t="s">
        <v>132</v>
      </c>
      <c r="BE87" s="222">
        <f>IF(N87="základní",J87,0)</f>
        <v>0</v>
      </c>
      <c r="BF87" s="222">
        <f>IF(N87="snížená",J87,0)</f>
        <v>0</v>
      </c>
      <c r="BG87" s="222">
        <f>IF(N87="zákl. přenesená",J87,0)</f>
        <v>0</v>
      </c>
      <c r="BH87" s="222">
        <f>IF(N87="sníž. přenesená",J87,0)</f>
        <v>0</v>
      </c>
      <c r="BI87" s="222">
        <f>IF(N87="nulová",J87,0)</f>
        <v>0</v>
      </c>
      <c r="BJ87" s="16" t="s">
        <v>79</v>
      </c>
      <c r="BK87" s="222">
        <f>ROUND(I87*H87,2)</f>
        <v>0</v>
      </c>
      <c r="BL87" s="16" t="s">
        <v>139</v>
      </c>
      <c r="BM87" s="221" t="s">
        <v>1079</v>
      </c>
    </row>
    <row r="88" s="2" customFormat="1">
      <c r="A88" s="37"/>
      <c r="B88" s="38"/>
      <c r="C88" s="39"/>
      <c r="D88" s="223" t="s">
        <v>141</v>
      </c>
      <c r="E88" s="39"/>
      <c r="F88" s="224" t="s">
        <v>1080</v>
      </c>
      <c r="G88" s="39"/>
      <c r="H88" s="39"/>
      <c r="I88" s="225"/>
      <c r="J88" s="39"/>
      <c r="K88" s="39"/>
      <c r="L88" s="43"/>
      <c r="M88" s="226"/>
      <c r="N88" s="227"/>
      <c r="O88" s="83"/>
      <c r="P88" s="83"/>
      <c r="Q88" s="83"/>
      <c r="R88" s="83"/>
      <c r="S88" s="83"/>
      <c r="T88" s="84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6" t="s">
        <v>141</v>
      </c>
      <c r="AU88" s="16" t="s">
        <v>81</v>
      </c>
    </row>
    <row r="89" s="2" customFormat="1">
      <c r="A89" s="37"/>
      <c r="B89" s="38"/>
      <c r="C89" s="39"/>
      <c r="D89" s="223" t="s">
        <v>177</v>
      </c>
      <c r="E89" s="39"/>
      <c r="F89" s="237" t="s">
        <v>1081</v>
      </c>
      <c r="G89" s="39"/>
      <c r="H89" s="39"/>
      <c r="I89" s="225"/>
      <c r="J89" s="39"/>
      <c r="K89" s="39"/>
      <c r="L89" s="43"/>
      <c r="M89" s="226"/>
      <c r="N89" s="227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177</v>
      </c>
      <c r="AU89" s="16" t="s">
        <v>81</v>
      </c>
    </row>
    <row r="90" s="2" customFormat="1" ht="24.15" customHeight="1">
      <c r="A90" s="37"/>
      <c r="B90" s="38"/>
      <c r="C90" s="228" t="s">
        <v>81</v>
      </c>
      <c r="D90" s="228" t="s">
        <v>172</v>
      </c>
      <c r="E90" s="229" t="s">
        <v>1082</v>
      </c>
      <c r="F90" s="230" t="s">
        <v>1083</v>
      </c>
      <c r="G90" s="231" t="s">
        <v>191</v>
      </c>
      <c r="H90" s="232">
        <v>35</v>
      </c>
      <c r="I90" s="233"/>
      <c r="J90" s="234">
        <f>ROUND(I90*H90,2)</f>
        <v>0</v>
      </c>
      <c r="K90" s="230" t="s">
        <v>137</v>
      </c>
      <c r="L90" s="43"/>
      <c r="M90" s="235" t="s">
        <v>19</v>
      </c>
      <c r="N90" s="236" t="s">
        <v>43</v>
      </c>
      <c r="O90" s="83"/>
      <c r="P90" s="219">
        <f>O90*H90</f>
        <v>0</v>
      </c>
      <c r="Q90" s="219">
        <v>0</v>
      </c>
      <c r="R90" s="219">
        <f>Q90*H90</f>
        <v>0</v>
      </c>
      <c r="S90" s="219">
        <v>0</v>
      </c>
      <c r="T90" s="220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21" t="s">
        <v>139</v>
      </c>
      <c r="AT90" s="221" t="s">
        <v>172</v>
      </c>
      <c r="AU90" s="221" t="s">
        <v>81</v>
      </c>
      <c r="AY90" s="16" t="s">
        <v>132</v>
      </c>
      <c r="BE90" s="222">
        <f>IF(N90="základní",J90,0)</f>
        <v>0</v>
      </c>
      <c r="BF90" s="222">
        <f>IF(N90="snížená",J90,0)</f>
        <v>0</v>
      </c>
      <c r="BG90" s="222">
        <f>IF(N90="zákl. přenesená",J90,0)</f>
        <v>0</v>
      </c>
      <c r="BH90" s="222">
        <f>IF(N90="sníž. přenesená",J90,0)</f>
        <v>0</v>
      </c>
      <c r="BI90" s="222">
        <f>IF(N90="nulová",J90,0)</f>
        <v>0</v>
      </c>
      <c r="BJ90" s="16" t="s">
        <v>79</v>
      </c>
      <c r="BK90" s="222">
        <f>ROUND(I90*H90,2)</f>
        <v>0</v>
      </c>
      <c r="BL90" s="16" t="s">
        <v>139</v>
      </c>
      <c r="BM90" s="221" t="s">
        <v>1084</v>
      </c>
    </row>
    <row r="91" s="2" customFormat="1">
      <c r="A91" s="37"/>
      <c r="B91" s="38"/>
      <c r="C91" s="39"/>
      <c r="D91" s="223" t="s">
        <v>141</v>
      </c>
      <c r="E91" s="39"/>
      <c r="F91" s="224" t="s">
        <v>1085</v>
      </c>
      <c r="G91" s="39"/>
      <c r="H91" s="39"/>
      <c r="I91" s="225"/>
      <c r="J91" s="39"/>
      <c r="K91" s="39"/>
      <c r="L91" s="43"/>
      <c r="M91" s="226"/>
      <c r="N91" s="227"/>
      <c r="O91" s="83"/>
      <c r="P91" s="83"/>
      <c r="Q91" s="83"/>
      <c r="R91" s="83"/>
      <c r="S91" s="83"/>
      <c r="T91" s="84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141</v>
      </c>
      <c r="AU91" s="16" t="s">
        <v>81</v>
      </c>
    </row>
    <row r="92" s="2" customFormat="1">
      <c r="A92" s="37"/>
      <c r="B92" s="38"/>
      <c r="C92" s="39"/>
      <c r="D92" s="223" t="s">
        <v>177</v>
      </c>
      <c r="E92" s="39"/>
      <c r="F92" s="237" t="s">
        <v>1086</v>
      </c>
      <c r="G92" s="39"/>
      <c r="H92" s="39"/>
      <c r="I92" s="225"/>
      <c r="J92" s="39"/>
      <c r="K92" s="39"/>
      <c r="L92" s="43"/>
      <c r="M92" s="226"/>
      <c r="N92" s="227"/>
      <c r="O92" s="83"/>
      <c r="P92" s="83"/>
      <c r="Q92" s="83"/>
      <c r="R92" s="83"/>
      <c r="S92" s="83"/>
      <c r="T92" s="84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177</v>
      </c>
      <c r="AU92" s="16" t="s">
        <v>81</v>
      </c>
    </row>
    <row r="93" s="2" customFormat="1" ht="16.5" customHeight="1">
      <c r="A93" s="37"/>
      <c r="B93" s="38"/>
      <c r="C93" s="228" t="s">
        <v>145</v>
      </c>
      <c r="D93" s="228" t="s">
        <v>172</v>
      </c>
      <c r="E93" s="229" t="s">
        <v>1087</v>
      </c>
      <c r="F93" s="230" t="s">
        <v>1088</v>
      </c>
      <c r="G93" s="231" t="s">
        <v>191</v>
      </c>
      <c r="H93" s="232">
        <v>161</v>
      </c>
      <c r="I93" s="233"/>
      <c r="J93" s="234">
        <f>ROUND(I93*H93,2)</f>
        <v>0</v>
      </c>
      <c r="K93" s="230" t="s">
        <v>137</v>
      </c>
      <c r="L93" s="43"/>
      <c r="M93" s="235" t="s">
        <v>19</v>
      </c>
      <c r="N93" s="236" t="s">
        <v>43</v>
      </c>
      <c r="O93" s="83"/>
      <c r="P93" s="219">
        <f>O93*H93</f>
        <v>0</v>
      </c>
      <c r="Q93" s="219">
        <v>0</v>
      </c>
      <c r="R93" s="219">
        <f>Q93*H93</f>
        <v>0</v>
      </c>
      <c r="S93" s="219">
        <v>0</v>
      </c>
      <c r="T93" s="220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21" t="s">
        <v>139</v>
      </c>
      <c r="AT93" s="221" t="s">
        <v>172</v>
      </c>
      <c r="AU93" s="221" t="s">
        <v>81</v>
      </c>
      <c r="AY93" s="16" t="s">
        <v>132</v>
      </c>
      <c r="BE93" s="222">
        <f>IF(N93="základní",J93,0)</f>
        <v>0</v>
      </c>
      <c r="BF93" s="222">
        <f>IF(N93="snížená",J93,0)</f>
        <v>0</v>
      </c>
      <c r="BG93" s="222">
        <f>IF(N93="zákl. přenesená",J93,0)</f>
        <v>0</v>
      </c>
      <c r="BH93" s="222">
        <f>IF(N93="sníž. přenesená",J93,0)</f>
        <v>0</v>
      </c>
      <c r="BI93" s="222">
        <f>IF(N93="nulová",J93,0)</f>
        <v>0</v>
      </c>
      <c r="BJ93" s="16" t="s">
        <v>79</v>
      </c>
      <c r="BK93" s="222">
        <f>ROUND(I93*H93,2)</f>
        <v>0</v>
      </c>
      <c r="BL93" s="16" t="s">
        <v>139</v>
      </c>
      <c r="BM93" s="221" t="s">
        <v>1089</v>
      </c>
    </row>
    <row r="94" s="2" customFormat="1">
      <c r="A94" s="37"/>
      <c r="B94" s="38"/>
      <c r="C94" s="39"/>
      <c r="D94" s="223" t="s">
        <v>141</v>
      </c>
      <c r="E94" s="39"/>
      <c r="F94" s="224" t="s">
        <v>1090</v>
      </c>
      <c r="G94" s="39"/>
      <c r="H94" s="39"/>
      <c r="I94" s="225"/>
      <c r="J94" s="39"/>
      <c r="K94" s="39"/>
      <c r="L94" s="43"/>
      <c r="M94" s="226"/>
      <c r="N94" s="227"/>
      <c r="O94" s="83"/>
      <c r="P94" s="83"/>
      <c r="Q94" s="83"/>
      <c r="R94" s="83"/>
      <c r="S94" s="83"/>
      <c r="T94" s="84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141</v>
      </c>
      <c r="AU94" s="16" t="s">
        <v>81</v>
      </c>
    </row>
    <row r="95" s="2" customFormat="1">
      <c r="A95" s="37"/>
      <c r="B95" s="38"/>
      <c r="C95" s="39"/>
      <c r="D95" s="223" t="s">
        <v>177</v>
      </c>
      <c r="E95" s="39"/>
      <c r="F95" s="237" t="s">
        <v>1086</v>
      </c>
      <c r="G95" s="39"/>
      <c r="H95" s="39"/>
      <c r="I95" s="225"/>
      <c r="J95" s="39"/>
      <c r="K95" s="39"/>
      <c r="L95" s="43"/>
      <c r="M95" s="226"/>
      <c r="N95" s="227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177</v>
      </c>
      <c r="AU95" s="16" t="s">
        <v>81</v>
      </c>
    </row>
    <row r="96" s="2" customFormat="1" ht="16.5" customHeight="1">
      <c r="A96" s="37"/>
      <c r="B96" s="38"/>
      <c r="C96" s="209" t="s">
        <v>139</v>
      </c>
      <c r="D96" s="209" t="s">
        <v>133</v>
      </c>
      <c r="E96" s="210" t="s">
        <v>1091</v>
      </c>
      <c r="F96" s="211" t="s">
        <v>1092</v>
      </c>
      <c r="G96" s="212" t="s">
        <v>136</v>
      </c>
      <c r="H96" s="213">
        <v>450</v>
      </c>
      <c r="I96" s="214"/>
      <c r="J96" s="215">
        <f>ROUND(I96*H96,2)</f>
        <v>0</v>
      </c>
      <c r="K96" s="211" t="s">
        <v>137</v>
      </c>
      <c r="L96" s="216"/>
      <c r="M96" s="217" t="s">
        <v>19</v>
      </c>
      <c r="N96" s="218" t="s">
        <v>43</v>
      </c>
      <c r="O96" s="83"/>
      <c r="P96" s="219">
        <f>O96*H96</f>
        <v>0</v>
      </c>
      <c r="Q96" s="219">
        <v>0.049390000000000003</v>
      </c>
      <c r="R96" s="219">
        <f>Q96*H96</f>
        <v>22.2255</v>
      </c>
      <c r="S96" s="219">
        <v>0</v>
      </c>
      <c r="T96" s="220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21" t="s">
        <v>138</v>
      </c>
      <c r="AT96" s="221" t="s">
        <v>133</v>
      </c>
      <c r="AU96" s="221" t="s">
        <v>81</v>
      </c>
      <c r="AY96" s="16" t="s">
        <v>132</v>
      </c>
      <c r="BE96" s="222">
        <f>IF(N96="základní",J96,0)</f>
        <v>0</v>
      </c>
      <c r="BF96" s="222">
        <f>IF(N96="snížená",J96,0)</f>
        <v>0</v>
      </c>
      <c r="BG96" s="222">
        <f>IF(N96="zákl. přenesená",J96,0)</f>
        <v>0</v>
      </c>
      <c r="BH96" s="222">
        <f>IF(N96="sníž. přenesená",J96,0)</f>
        <v>0</v>
      </c>
      <c r="BI96" s="222">
        <f>IF(N96="nulová",J96,0)</f>
        <v>0</v>
      </c>
      <c r="BJ96" s="16" t="s">
        <v>79</v>
      </c>
      <c r="BK96" s="222">
        <f>ROUND(I96*H96,2)</f>
        <v>0</v>
      </c>
      <c r="BL96" s="16" t="s">
        <v>139</v>
      </c>
      <c r="BM96" s="221" t="s">
        <v>1093</v>
      </c>
    </row>
    <row r="97" s="2" customFormat="1">
      <c r="A97" s="37"/>
      <c r="B97" s="38"/>
      <c r="C97" s="39"/>
      <c r="D97" s="223" t="s">
        <v>141</v>
      </c>
      <c r="E97" s="39"/>
      <c r="F97" s="224" t="s">
        <v>1092</v>
      </c>
      <c r="G97" s="39"/>
      <c r="H97" s="39"/>
      <c r="I97" s="225"/>
      <c r="J97" s="39"/>
      <c r="K97" s="39"/>
      <c r="L97" s="43"/>
      <c r="M97" s="226"/>
      <c r="N97" s="227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141</v>
      </c>
      <c r="AU97" s="16" t="s">
        <v>81</v>
      </c>
    </row>
    <row r="98" s="2" customFormat="1" ht="24.15" customHeight="1">
      <c r="A98" s="37"/>
      <c r="B98" s="38"/>
      <c r="C98" s="209" t="s">
        <v>152</v>
      </c>
      <c r="D98" s="209" t="s">
        <v>133</v>
      </c>
      <c r="E98" s="210" t="s">
        <v>1094</v>
      </c>
      <c r="F98" s="211" t="s">
        <v>1095</v>
      </c>
      <c r="G98" s="212" t="s">
        <v>191</v>
      </c>
      <c r="H98" s="213">
        <v>712</v>
      </c>
      <c r="I98" s="214"/>
      <c r="J98" s="215">
        <f>ROUND(I98*H98,2)</f>
        <v>0</v>
      </c>
      <c r="K98" s="211" t="s">
        <v>137</v>
      </c>
      <c r="L98" s="216"/>
      <c r="M98" s="217" t="s">
        <v>19</v>
      </c>
      <c r="N98" s="218" t="s">
        <v>43</v>
      </c>
      <c r="O98" s="83"/>
      <c r="P98" s="219">
        <f>O98*H98</f>
        <v>0</v>
      </c>
      <c r="Q98" s="219">
        <v>0.00123</v>
      </c>
      <c r="R98" s="219">
        <f>Q98*H98</f>
        <v>0.87575999999999998</v>
      </c>
      <c r="S98" s="219">
        <v>0</v>
      </c>
      <c r="T98" s="220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21" t="s">
        <v>138</v>
      </c>
      <c r="AT98" s="221" t="s">
        <v>133</v>
      </c>
      <c r="AU98" s="221" t="s">
        <v>81</v>
      </c>
      <c r="AY98" s="16" t="s">
        <v>132</v>
      </c>
      <c r="BE98" s="222">
        <f>IF(N98="základní",J98,0)</f>
        <v>0</v>
      </c>
      <c r="BF98" s="222">
        <f>IF(N98="snížená",J98,0)</f>
        <v>0</v>
      </c>
      <c r="BG98" s="222">
        <f>IF(N98="zákl. přenesená",J98,0)</f>
        <v>0</v>
      </c>
      <c r="BH98" s="222">
        <f>IF(N98="sníž. přenesená",J98,0)</f>
        <v>0</v>
      </c>
      <c r="BI98" s="222">
        <f>IF(N98="nulová",J98,0)</f>
        <v>0</v>
      </c>
      <c r="BJ98" s="16" t="s">
        <v>79</v>
      </c>
      <c r="BK98" s="222">
        <f>ROUND(I98*H98,2)</f>
        <v>0</v>
      </c>
      <c r="BL98" s="16" t="s">
        <v>139</v>
      </c>
      <c r="BM98" s="221" t="s">
        <v>1096</v>
      </c>
    </row>
    <row r="99" s="2" customFormat="1">
      <c r="A99" s="37"/>
      <c r="B99" s="38"/>
      <c r="C99" s="39"/>
      <c r="D99" s="223" t="s">
        <v>141</v>
      </c>
      <c r="E99" s="39"/>
      <c r="F99" s="224" t="s">
        <v>1095</v>
      </c>
      <c r="G99" s="39"/>
      <c r="H99" s="39"/>
      <c r="I99" s="225"/>
      <c r="J99" s="39"/>
      <c r="K99" s="39"/>
      <c r="L99" s="43"/>
      <c r="M99" s="226"/>
      <c r="N99" s="227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141</v>
      </c>
      <c r="AU99" s="16" t="s">
        <v>81</v>
      </c>
    </row>
    <row r="100" s="2" customFormat="1" ht="24.15" customHeight="1">
      <c r="A100" s="37"/>
      <c r="B100" s="38"/>
      <c r="C100" s="228" t="s">
        <v>156</v>
      </c>
      <c r="D100" s="228" t="s">
        <v>172</v>
      </c>
      <c r="E100" s="229" t="s">
        <v>1097</v>
      </c>
      <c r="F100" s="230" t="s">
        <v>1098</v>
      </c>
      <c r="G100" s="231" t="s">
        <v>991</v>
      </c>
      <c r="H100" s="232">
        <v>1.1000000000000001</v>
      </c>
      <c r="I100" s="233"/>
      <c r="J100" s="234">
        <f>ROUND(I100*H100,2)</f>
        <v>0</v>
      </c>
      <c r="K100" s="230" t="s">
        <v>137</v>
      </c>
      <c r="L100" s="43"/>
      <c r="M100" s="235" t="s">
        <v>19</v>
      </c>
      <c r="N100" s="236" t="s">
        <v>43</v>
      </c>
      <c r="O100" s="83"/>
      <c r="P100" s="219">
        <f>O100*H100</f>
        <v>0</v>
      </c>
      <c r="Q100" s="219">
        <v>0</v>
      </c>
      <c r="R100" s="219">
        <f>Q100*H100</f>
        <v>0</v>
      </c>
      <c r="S100" s="219">
        <v>0</v>
      </c>
      <c r="T100" s="220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21" t="s">
        <v>139</v>
      </c>
      <c r="AT100" s="221" t="s">
        <v>172</v>
      </c>
      <c r="AU100" s="221" t="s">
        <v>81</v>
      </c>
      <c r="AY100" s="16" t="s">
        <v>132</v>
      </c>
      <c r="BE100" s="222">
        <f>IF(N100="základní",J100,0)</f>
        <v>0</v>
      </c>
      <c r="BF100" s="222">
        <f>IF(N100="snížená",J100,0)</f>
        <v>0</v>
      </c>
      <c r="BG100" s="222">
        <f>IF(N100="zákl. přenesená",J100,0)</f>
        <v>0</v>
      </c>
      <c r="BH100" s="222">
        <f>IF(N100="sníž. přenesená",J100,0)</f>
        <v>0</v>
      </c>
      <c r="BI100" s="222">
        <f>IF(N100="nulová",J100,0)</f>
        <v>0</v>
      </c>
      <c r="BJ100" s="16" t="s">
        <v>79</v>
      </c>
      <c r="BK100" s="222">
        <f>ROUND(I100*H100,2)</f>
        <v>0</v>
      </c>
      <c r="BL100" s="16" t="s">
        <v>139</v>
      </c>
      <c r="BM100" s="221" t="s">
        <v>1099</v>
      </c>
    </row>
    <row r="101" s="2" customFormat="1">
      <c r="A101" s="37"/>
      <c r="B101" s="38"/>
      <c r="C101" s="39"/>
      <c r="D101" s="223" t="s">
        <v>141</v>
      </c>
      <c r="E101" s="39"/>
      <c r="F101" s="224" t="s">
        <v>1100</v>
      </c>
      <c r="G101" s="39"/>
      <c r="H101" s="39"/>
      <c r="I101" s="225"/>
      <c r="J101" s="39"/>
      <c r="K101" s="39"/>
      <c r="L101" s="43"/>
      <c r="M101" s="226"/>
      <c r="N101" s="227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141</v>
      </c>
      <c r="AU101" s="16" t="s">
        <v>81</v>
      </c>
    </row>
    <row r="102" s="2" customFormat="1" ht="33" customHeight="1">
      <c r="A102" s="37"/>
      <c r="B102" s="38"/>
      <c r="C102" s="228" t="s">
        <v>160</v>
      </c>
      <c r="D102" s="228" t="s">
        <v>172</v>
      </c>
      <c r="E102" s="229" t="s">
        <v>1101</v>
      </c>
      <c r="F102" s="230" t="s">
        <v>1102</v>
      </c>
      <c r="G102" s="231" t="s">
        <v>136</v>
      </c>
      <c r="H102" s="232">
        <v>1017</v>
      </c>
      <c r="I102" s="233"/>
      <c r="J102" s="234">
        <f>ROUND(I102*H102,2)</f>
        <v>0</v>
      </c>
      <c r="K102" s="230" t="s">
        <v>137</v>
      </c>
      <c r="L102" s="43"/>
      <c r="M102" s="235" t="s">
        <v>19</v>
      </c>
      <c r="N102" s="236" t="s">
        <v>43</v>
      </c>
      <c r="O102" s="83"/>
      <c r="P102" s="219">
        <f>O102*H102</f>
        <v>0</v>
      </c>
      <c r="Q102" s="219">
        <v>0</v>
      </c>
      <c r="R102" s="219">
        <f>Q102*H102</f>
        <v>0</v>
      </c>
      <c r="S102" s="219">
        <v>0</v>
      </c>
      <c r="T102" s="220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21" t="s">
        <v>139</v>
      </c>
      <c r="AT102" s="221" t="s">
        <v>172</v>
      </c>
      <c r="AU102" s="221" t="s">
        <v>81</v>
      </c>
      <c r="AY102" s="16" t="s">
        <v>132</v>
      </c>
      <c r="BE102" s="222">
        <f>IF(N102="základní",J102,0)</f>
        <v>0</v>
      </c>
      <c r="BF102" s="222">
        <f>IF(N102="snížená",J102,0)</f>
        <v>0</v>
      </c>
      <c r="BG102" s="222">
        <f>IF(N102="zákl. přenesená",J102,0)</f>
        <v>0</v>
      </c>
      <c r="BH102" s="222">
        <f>IF(N102="sníž. přenesená",J102,0)</f>
        <v>0</v>
      </c>
      <c r="BI102" s="222">
        <f>IF(N102="nulová",J102,0)</f>
        <v>0</v>
      </c>
      <c r="BJ102" s="16" t="s">
        <v>79</v>
      </c>
      <c r="BK102" s="222">
        <f>ROUND(I102*H102,2)</f>
        <v>0</v>
      </c>
      <c r="BL102" s="16" t="s">
        <v>139</v>
      </c>
      <c r="BM102" s="221" t="s">
        <v>1103</v>
      </c>
    </row>
    <row r="103" s="2" customFormat="1">
      <c r="A103" s="37"/>
      <c r="B103" s="38"/>
      <c r="C103" s="39"/>
      <c r="D103" s="223" t="s">
        <v>141</v>
      </c>
      <c r="E103" s="39"/>
      <c r="F103" s="224" t="s">
        <v>1104</v>
      </c>
      <c r="G103" s="39"/>
      <c r="H103" s="39"/>
      <c r="I103" s="225"/>
      <c r="J103" s="39"/>
      <c r="K103" s="39"/>
      <c r="L103" s="43"/>
      <c r="M103" s="226"/>
      <c r="N103" s="227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141</v>
      </c>
      <c r="AU103" s="16" t="s">
        <v>81</v>
      </c>
    </row>
    <row r="104" s="2" customFormat="1" ht="24.15" customHeight="1">
      <c r="A104" s="37"/>
      <c r="B104" s="38"/>
      <c r="C104" s="228" t="s">
        <v>138</v>
      </c>
      <c r="D104" s="228" t="s">
        <v>172</v>
      </c>
      <c r="E104" s="229" t="s">
        <v>1105</v>
      </c>
      <c r="F104" s="230" t="s">
        <v>1106</v>
      </c>
      <c r="G104" s="231" t="s">
        <v>1107</v>
      </c>
      <c r="H104" s="232">
        <v>113</v>
      </c>
      <c r="I104" s="233"/>
      <c r="J104" s="234">
        <f>ROUND(I104*H104,2)</f>
        <v>0</v>
      </c>
      <c r="K104" s="230" t="s">
        <v>137</v>
      </c>
      <c r="L104" s="43"/>
      <c r="M104" s="235" t="s">
        <v>19</v>
      </c>
      <c r="N104" s="236" t="s">
        <v>43</v>
      </c>
      <c r="O104" s="83"/>
      <c r="P104" s="219">
        <f>O104*H104</f>
        <v>0</v>
      </c>
      <c r="Q104" s="219">
        <v>0</v>
      </c>
      <c r="R104" s="219">
        <f>Q104*H104</f>
        <v>0</v>
      </c>
      <c r="S104" s="219">
        <v>0</v>
      </c>
      <c r="T104" s="220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21" t="s">
        <v>139</v>
      </c>
      <c r="AT104" s="221" t="s">
        <v>172</v>
      </c>
      <c r="AU104" s="221" t="s">
        <v>81</v>
      </c>
      <c r="AY104" s="16" t="s">
        <v>132</v>
      </c>
      <c r="BE104" s="222">
        <f>IF(N104="základní",J104,0)</f>
        <v>0</v>
      </c>
      <c r="BF104" s="222">
        <f>IF(N104="snížená",J104,0)</f>
        <v>0</v>
      </c>
      <c r="BG104" s="222">
        <f>IF(N104="zákl. přenesená",J104,0)</f>
        <v>0</v>
      </c>
      <c r="BH104" s="222">
        <f>IF(N104="sníž. přenesená",J104,0)</f>
        <v>0</v>
      </c>
      <c r="BI104" s="222">
        <f>IF(N104="nulová",J104,0)</f>
        <v>0</v>
      </c>
      <c r="BJ104" s="16" t="s">
        <v>79</v>
      </c>
      <c r="BK104" s="222">
        <f>ROUND(I104*H104,2)</f>
        <v>0</v>
      </c>
      <c r="BL104" s="16" t="s">
        <v>139</v>
      </c>
      <c r="BM104" s="221" t="s">
        <v>1108</v>
      </c>
    </row>
    <row r="105" s="2" customFormat="1">
      <c r="A105" s="37"/>
      <c r="B105" s="38"/>
      <c r="C105" s="39"/>
      <c r="D105" s="223" t="s">
        <v>141</v>
      </c>
      <c r="E105" s="39"/>
      <c r="F105" s="224" t="s">
        <v>1109</v>
      </c>
      <c r="G105" s="39"/>
      <c r="H105" s="39"/>
      <c r="I105" s="225"/>
      <c r="J105" s="39"/>
      <c r="K105" s="39"/>
      <c r="L105" s="43"/>
      <c r="M105" s="226"/>
      <c r="N105" s="227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141</v>
      </c>
      <c r="AU105" s="16" t="s">
        <v>81</v>
      </c>
    </row>
    <row r="106" s="2" customFormat="1" ht="33" customHeight="1">
      <c r="A106" s="37"/>
      <c r="B106" s="38"/>
      <c r="C106" s="228" t="s">
        <v>167</v>
      </c>
      <c r="D106" s="228" t="s">
        <v>172</v>
      </c>
      <c r="E106" s="229" t="s">
        <v>1110</v>
      </c>
      <c r="F106" s="230" t="s">
        <v>1111</v>
      </c>
      <c r="G106" s="231" t="s">
        <v>1107</v>
      </c>
      <c r="H106" s="232">
        <v>35</v>
      </c>
      <c r="I106" s="233"/>
      <c r="J106" s="234">
        <f>ROUND(I106*H106,2)</f>
        <v>0</v>
      </c>
      <c r="K106" s="230" t="s">
        <v>137</v>
      </c>
      <c r="L106" s="43"/>
      <c r="M106" s="235" t="s">
        <v>19</v>
      </c>
      <c r="N106" s="236" t="s">
        <v>43</v>
      </c>
      <c r="O106" s="83"/>
      <c r="P106" s="219">
        <f>O106*H106</f>
        <v>0</v>
      </c>
      <c r="Q106" s="219">
        <v>0</v>
      </c>
      <c r="R106" s="219">
        <f>Q106*H106</f>
        <v>0</v>
      </c>
      <c r="S106" s="219">
        <v>0</v>
      </c>
      <c r="T106" s="220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21" t="s">
        <v>139</v>
      </c>
      <c r="AT106" s="221" t="s">
        <v>172</v>
      </c>
      <c r="AU106" s="221" t="s">
        <v>81</v>
      </c>
      <c r="AY106" s="16" t="s">
        <v>132</v>
      </c>
      <c r="BE106" s="222">
        <f>IF(N106="základní",J106,0)</f>
        <v>0</v>
      </c>
      <c r="BF106" s="222">
        <f>IF(N106="snížená",J106,0)</f>
        <v>0</v>
      </c>
      <c r="BG106" s="222">
        <f>IF(N106="zákl. přenesená",J106,0)</f>
        <v>0</v>
      </c>
      <c r="BH106" s="222">
        <f>IF(N106="sníž. přenesená",J106,0)</f>
        <v>0</v>
      </c>
      <c r="BI106" s="222">
        <f>IF(N106="nulová",J106,0)</f>
        <v>0</v>
      </c>
      <c r="BJ106" s="16" t="s">
        <v>79</v>
      </c>
      <c r="BK106" s="222">
        <f>ROUND(I106*H106,2)</f>
        <v>0</v>
      </c>
      <c r="BL106" s="16" t="s">
        <v>139</v>
      </c>
      <c r="BM106" s="221" t="s">
        <v>1112</v>
      </c>
    </row>
    <row r="107" s="2" customFormat="1">
      <c r="A107" s="37"/>
      <c r="B107" s="38"/>
      <c r="C107" s="39"/>
      <c r="D107" s="223" t="s">
        <v>141</v>
      </c>
      <c r="E107" s="39"/>
      <c r="F107" s="224" t="s">
        <v>1113</v>
      </c>
      <c r="G107" s="39"/>
      <c r="H107" s="39"/>
      <c r="I107" s="225"/>
      <c r="J107" s="39"/>
      <c r="K107" s="39"/>
      <c r="L107" s="43"/>
      <c r="M107" s="226"/>
      <c r="N107" s="227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141</v>
      </c>
      <c r="AU107" s="16" t="s">
        <v>81</v>
      </c>
    </row>
    <row r="108" s="2" customFormat="1" ht="16.5" customHeight="1">
      <c r="A108" s="37"/>
      <c r="B108" s="38"/>
      <c r="C108" s="228" t="s">
        <v>171</v>
      </c>
      <c r="D108" s="228" t="s">
        <v>172</v>
      </c>
      <c r="E108" s="229" t="s">
        <v>1114</v>
      </c>
      <c r="F108" s="230" t="s">
        <v>1115</v>
      </c>
      <c r="G108" s="231" t="s">
        <v>936</v>
      </c>
      <c r="H108" s="232">
        <v>21.713999999999999</v>
      </c>
      <c r="I108" s="233"/>
      <c r="J108" s="234">
        <f>ROUND(I108*H108,2)</f>
        <v>0</v>
      </c>
      <c r="K108" s="230" t="s">
        <v>137</v>
      </c>
      <c r="L108" s="43"/>
      <c r="M108" s="235" t="s">
        <v>19</v>
      </c>
      <c r="N108" s="236" t="s">
        <v>43</v>
      </c>
      <c r="O108" s="83"/>
      <c r="P108" s="219">
        <f>O108*H108</f>
        <v>0</v>
      </c>
      <c r="Q108" s="219">
        <v>0</v>
      </c>
      <c r="R108" s="219">
        <f>Q108*H108</f>
        <v>0</v>
      </c>
      <c r="S108" s="219">
        <v>0</v>
      </c>
      <c r="T108" s="220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21" t="s">
        <v>139</v>
      </c>
      <c r="AT108" s="221" t="s">
        <v>172</v>
      </c>
      <c r="AU108" s="221" t="s">
        <v>81</v>
      </c>
      <c r="AY108" s="16" t="s">
        <v>132</v>
      </c>
      <c r="BE108" s="222">
        <f>IF(N108="základní",J108,0)</f>
        <v>0</v>
      </c>
      <c r="BF108" s="222">
        <f>IF(N108="snížená",J108,0)</f>
        <v>0</v>
      </c>
      <c r="BG108" s="222">
        <f>IF(N108="zákl. přenesená",J108,0)</f>
        <v>0</v>
      </c>
      <c r="BH108" s="222">
        <f>IF(N108="sníž. přenesená",J108,0)</f>
        <v>0</v>
      </c>
      <c r="BI108" s="222">
        <f>IF(N108="nulová",J108,0)</f>
        <v>0</v>
      </c>
      <c r="BJ108" s="16" t="s">
        <v>79</v>
      </c>
      <c r="BK108" s="222">
        <f>ROUND(I108*H108,2)</f>
        <v>0</v>
      </c>
      <c r="BL108" s="16" t="s">
        <v>139</v>
      </c>
      <c r="BM108" s="221" t="s">
        <v>1116</v>
      </c>
    </row>
    <row r="109" s="2" customFormat="1">
      <c r="A109" s="37"/>
      <c r="B109" s="38"/>
      <c r="C109" s="39"/>
      <c r="D109" s="223" t="s">
        <v>141</v>
      </c>
      <c r="E109" s="39"/>
      <c r="F109" s="224" t="s">
        <v>1117</v>
      </c>
      <c r="G109" s="39"/>
      <c r="H109" s="39"/>
      <c r="I109" s="225"/>
      <c r="J109" s="39"/>
      <c r="K109" s="39"/>
      <c r="L109" s="43"/>
      <c r="M109" s="226"/>
      <c r="N109" s="227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141</v>
      </c>
      <c r="AU109" s="16" t="s">
        <v>81</v>
      </c>
    </row>
    <row r="110" s="12" customFormat="1" ht="22.8" customHeight="1">
      <c r="A110" s="12"/>
      <c r="B110" s="195"/>
      <c r="C110" s="196"/>
      <c r="D110" s="197" t="s">
        <v>71</v>
      </c>
      <c r="E110" s="238" t="s">
        <v>587</v>
      </c>
      <c r="F110" s="238" t="s">
        <v>1118</v>
      </c>
      <c r="G110" s="196"/>
      <c r="H110" s="196"/>
      <c r="I110" s="199"/>
      <c r="J110" s="239">
        <f>BK110</f>
        <v>0</v>
      </c>
      <c r="K110" s="196"/>
      <c r="L110" s="201"/>
      <c r="M110" s="202"/>
      <c r="N110" s="203"/>
      <c r="O110" s="203"/>
      <c r="P110" s="204">
        <f>SUM(P111:P114)</f>
        <v>0</v>
      </c>
      <c r="Q110" s="203"/>
      <c r="R110" s="204">
        <f>SUM(R111:R114)</f>
        <v>0</v>
      </c>
      <c r="S110" s="203"/>
      <c r="T110" s="205">
        <f>SUM(T111:T114)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6" t="s">
        <v>79</v>
      </c>
      <c r="AT110" s="207" t="s">
        <v>71</v>
      </c>
      <c r="AU110" s="207" t="s">
        <v>79</v>
      </c>
      <c r="AY110" s="206" t="s">
        <v>132</v>
      </c>
      <c r="BK110" s="208">
        <f>SUM(BK111:BK114)</f>
        <v>0</v>
      </c>
    </row>
    <row r="111" s="2" customFormat="1" ht="49.05" customHeight="1">
      <c r="A111" s="37"/>
      <c r="B111" s="38"/>
      <c r="C111" s="228" t="s">
        <v>179</v>
      </c>
      <c r="D111" s="228" t="s">
        <v>172</v>
      </c>
      <c r="E111" s="229" t="s">
        <v>1119</v>
      </c>
      <c r="F111" s="230" t="s">
        <v>1120</v>
      </c>
      <c r="G111" s="231" t="s">
        <v>936</v>
      </c>
      <c r="H111" s="232">
        <v>44.814999999999998</v>
      </c>
      <c r="I111" s="233"/>
      <c r="J111" s="234">
        <f>ROUND(I111*H111,2)</f>
        <v>0</v>
      </c>
      <c r="K111" s="230" t="s">
        <v>137</v>
      </c>
      <c r="L111" s="43"/>
      <c r="M111" s="235" t="s">
        <v>19</v>
      </c>
      <c r="N111" s="236" t="s">
        <v>43</v>
      </c>
      <c r="O111" s="83"/>
      <c r="P111" s="219">
        <f>O111*H111</f>
        <v>0</v>
      </c>
      <c r="Q111" s="219">
        <v>0</v>
      </c>
      <c r="R111" s="219">
        <f>Q111*H111</f>
        <v>0</v>
      </c>
      <c r="S111" s="219">
        <v>0</v>
      </c>
      <c r="T111" s="220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21" t="s">
        <v>139</v>
      </c>
      <c r="AT111" s="221" t="s">
        <v>172</v>
      </c>
      <c r="AU111" s="221" t="s">
        <v>81</v>
      </c>
      <c r="AY111" s="16" t="s">
        <v>132</v>
      </c>
      <c r="BE111" s="222">
        <f>IF(N111="základní",J111,0)</f>
        <v>0</v>
      </c>
      <c r="BF111" s="222">
        <f>IF(N111="snížená",J111,0)</f>
        <v>0</v>
      </c>
      <c r="BG111" s="222">
        <f>IF(N111="zákl. přenesená",J111,0)</f>
        <v>0</v>
      </c>
      <c r="BH111" s="222">
        <f>IF(N111="sníž. přenesená",J111,0)</f>
        <v>0</v>
      </c>
      <c r="BI111" s="222">
        <f>IF(N111="nulová",J111,0)</f>
        <v>0</v>
      </c>
      <c r="BJ111" s="16" t="s">
        <v>79</v>
      </c>
      <c r="BK111" s="222">
        <f>ROUND(I111*H111,2)</f>
        <v>0</v>
      </c>
      <c r="BL111" s="16" t="s">
        <v>139</v>
      </c>
      <c r="BM111" s="221" t="s">
        <v>1121</v>
      </c>
    </row>
    <row r="112" s="2" customFormat="1">
      <c r="A112" s="37"/>
      <c r="B112" s="38"/>
      <c r="C112" s="39"/>
      <c r="D112" s="223" t="s">
        <v>141</v>
      </c>
      <c r="E112" s="39"/>
      <c r="F112" s="224" t="s">
        <v>1122</v>
      </c>
      <c r="G112" s="39"/>
      <c r="H112" s="39"/>
      <c r="I112" s="225"/>
      <c r="J112" s="39"/>
      <c r="K112" s="39"/>
      <c r="L112" s="43"/>
      <c r="M112" s="226"/>
      <c r="N112" s="227"/>
      <c r="O112" s="83"/>
      <c r="P112" s="83"/>
      <c r="Q112" s="83"/>
      <c r="R112" s="83"/>
      <c r="S112" s="83"/>
      <c r="T112" s="84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141</v>
      </c>
      <c r="AU112" s="16" t="s">
        <v>81</v>
      </c>
    </row>
    <row r="113" s="2" customFormat="1" ht="55.5" customHeight="1">
      <c r="A113" s="37"/>
      <c r="B113" s="38"/>
      <c r="C113" s="228" t="s">
        <v>8</v>
      </c>
      <c r="D113" s="228" t="s">
        <v>172</v>
      </c>
      <c r="E113" s="229" t="s">
        <v>1123</v>
      </c>
      <c r="F113" s="230" t="s">
        <v>1124</v>
      </c>
      <c r="G113" s="231" t="s">
        <v>936</v>
      </c>
      <c r="H113" s="232">
        <v>224.07499999999999</v>
      </c>
      <c r="I113" s="233"/>
      <c r="J113" s="234">
        <f>ROUND(I113*H113,2)</f>
        <v>0</v>
      </c>
      <c r="K113" s="230" t="s">
        <v>137</v>
      </c>
      <c r="L113" s="43"/>
      <c r="M113" s="235" t="s">
        <v>19</v>
      </c>
      <c r="N113" s="236" t="s">
        <v>43</v>
      </c>
      <c r="O113" s="83"/>
      <c r="P113" s="219">
        <f>O113*H113</f>
        <v>0</v>
      </c>
      <c r="Q113" s="219">
        <v>0</v>
      </c>
      <c r="R113" s="219">
        <f>Q113*H113</f>
        <v>0</v>
      </c>
      <c r="S113" s="219">
        <v>0</v>
      </c>
      <c r="T113" s="220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21" t="s">
        <v>192</v>
      </c>
      <c r="AT113" s="221" t="s">
        <v>172</v>
      </c>
      <c r="AU113" s="221" t="s">
        <v>81</v>
      </c>
      <c r="AY113" s="16" t="s">
        <v>132</v>
      </c>
      <c r="BE113" s="222">
        <f>IF(N113="základní",J113,0)</f>
        <v>0</v>
      </c>
      <c r="BF113" s="222">
        <f>IF(N113="snížená",J113,0)</f>
        <v>0</v>
      </c>
      <c r="BG113" s="222">
        <f>IF(N113="zákl. přenesená",J113,0)</f>
        <v>0</v>
      </c>
      <c r="BH113" s="222">
        <f>IF(N113="sníž. přenesená",J113,0)</f>
        <v>0</v>
      </c>
      <c r="BI113" s="222">
        <f>IF(N113="nulová",J113,0)</f>
        <v>0</v>
      </c>
      <c r="BJ113" s="16" t="s">
        <v>79</v>
      </c>
      <c r="BK113" s="222">
        <f>ROUND(I113*H113,2)</f>
        <v>0</v>
      </c>
      <c r="BL113" s="16" t="s">
        <v>192</v>
      </c>
      <c r="BM113" s="221" t="s">
        <v>1125</v>
      </c>
    </row>
    <row r="114" s="2" customFormat="1">
      <c r="A114" s="37"/>
      <c r="B114" s="38"/>
      <c r="C114" s="39"/>
      <c r="D114" s="223" t="s">
        <v>141</v>
      </c>
      <c r="E114" s="39"/>
      <c r="F114" s="224" t="s">
        <v>1126</v>
      </c>
      <c r="G114" s="39"/>
      <c r="H114" s="39"/>
      <c r="I114" s="225"/>
      <c r="J114" s="39"/>
      <c r="K114" s="39"/>
      <c r="L114" s="43"/>
      <c r="M114" s="226"/>
      <c r="N114" s="227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141</v>
      </c>
      <c r="AU114" s="16" t="s">
        <v>81</v>
      </c>
    </row>
    <row r="115" s="12" customFormat="1" ht="22.8" customHeight="1">
      <c r="A115" s="12"/>
      <c r="B115" s="195"/>
      <c r="C115" s="196"/>
      <c r="D115" s="197" t="s">
        <v>71</v>
      </c>
      <c r="E115" s="238" t="s">
        <v>1127</v>
      </c>
      <c r="F115" s="238" t="s">
        <v>1128</v>
      </c>
      <c r="G115" s="196"/>
      <c r="H115" s="196"/>
      <c r="I115" s="199"/>
      <c r="J115" s="239">
        <f>BK115</f>
        <v>0</v>
      </c>
      <c r="K115" s="196"/>
      <c r="L115" s="201"/>
      <c r="M115" s="202"/>
      <c r="N115" s="203"/>
      <c r="O115" s="203"/>
      <c r="P115" s="204">
        <f>SUM(P116:P117)</f>
        <v>0</v>
      </c>
      <c r="Q115" s="203"/>
      <c r="R115" s="204">
        <f>SUM(R116:R117)</f>
        <v>0</v>
      </c>
      <c r="S115" s="203"/>
      <c r="T115" s="205">
        <f>SUM(T116:T117)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6" t="s">
        <v>139</v>
      </c>
      <c r="AT115" s="207" t="s">
        <v>71</v>
      </c>
      <c r="AU115" s="207" t="s">
        <v>79</v>
      </c>
      <c r="AY115" s="206" t="s">
        <v>132</v>
      </c>
      <c r="BK115" s="208">
        <f>SUM(BK116:BK117)</f>
        <v>0</v>
      </c>
    </row>
    <row r="116" s="2" customFormat="1" ht="24.15" customHeight="1">
      <c r="A116" s="37"/>
      <c r="B116" s="38"/>
      <c r="C116" s="228" t="s">
        <v>188</v>
      </c>
      <c r="D116" s="228" t="s">
        <v>172</v>
      </c>
      <c r="E116" s="229" t="s">
        <v>1129</v>
      </c>
      <c r="F116" s="230" t="s">
        <v>1130</v>
      </c>
      <c r="G116" s="231" t="s">
        <v>191</v>
      </c>
      <c r="H116" s="232">
        <v>4</v>
      </c>
      <c r="I116" s="233"/>
      <c r="J116" s="234">
        <f>ROUND(I116*H116,2)</f>
        <v>0</v>
      </c>
      <c r="K116" s="230" t="s">
        <v>137</v>
      </c>
      <c r="L116" s="43"/>
      <c r="M116" s="235" t="s">
        <v>19</v>
      </c>
      <c r="N116" s="236" t="s">
        <v>43</v>
      </c>
      <c r="O116" s="83"/>
      <c r="P116" s="219">
        <f>O116*H116</f>
        <v>0</v>
      </c>
      <c r="Q116" s="219">
        <v>0</v>
      </c>
      <c r="R116" s="219">
        <f>Q116*H116</f>
        <v>0</v>
      </c>
      <c r="S116" s="219">
        <v>0</v>
      </c>
      <c r="T116" s="220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21" t="s">
        <v>192</v>
      </c>
      <c r="AT116" s="221" t="s">
        <v>172</v>
      </c>
      <c r="AU116" s="221" t="s">
        <v>81</v>
      </c>
      <c r="AY116" s="16" t="s">
        <v>132</v>
      </c>
      <c r="BE116" s="222">
        <f>IF(N116="základní",J116,0)</f>
        <v>0</v>
      </c>
      <c r="BF116" s="222">
        <f>IF(N116="snížená",J116,0)</f>
        <v>0</v>
      </c>
      <c r="BG116" s="222">
        <f>IF(N116="zákl. přenesená",J116,0)</f>
        <v>0</v>
      </c>
      <c r="BH116" s="222">
        <f>IF(N116="sníž. přenesená",J116,0)</f>
        <v>0</v>
      </c>
      <c r="BI116" s="222">
        <f>IF(N116="nulová",J116,0)</f>
        <v>0</v>
      </c>
      <c r="BJ116" s="16" t="s">
        <v>79</v>
      </c>
      <c r="BK116" s="222">
        <f>ROUND(I116*H116,2)</f>
        <v>0</v>
      </c>
      <c r="BL116" s="16" t="s">
        <v>192</v>
      </c>
      <c r="BM116" s="221" t="s">
        <v>1131</v>
      </c>
    </row>
    <row r="117" s="2" customFormat="1">
      <c r="A117" s="37"/>
      <c r="B117" s="38"/>
      <c r="C117" s="39"/>
      <c r="D117" s="223" t="s">
        <v>141</v>
      </c>
      <c r="E117" s="39"/>
      <c r="F117" s="224" t="s">
        <v>1132</v>
      </c>
      <c r="G117" s="39"/>
      <c r="H117" s="39"/>
      <c r="I117" s="225"/>
      <c r="J117" s="39"/>
      <c r="K117" s="39"/>
      <c r="L117" s="43"/>
      <c r="M117" s="226"/>
      <c r="N117" s="227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141</v>
      </c>
      <c r="AU117" s="16" t="s">
        <v>81</v>
      </c>
    </row>
    <row r="118" s="12" customFormat="1" ht="25.92" customHeight="1">
      <c r="A118" s="12"/>
      <c r="B118" s="195"/>
      <c r="C118" s="196"/>
      <c r="D118" s="197" t="s">
        <v>71</v>
      </c>
      <c r="E118" s="198" t="s">
        <v>1133</v>
      </c>
      <c r="F118" s="198" t="s">
        <v>1134</v>
      </c>
      <c r="G118" s="196"/>
      <c r="H118" s="196"/>
      <c r="I118" s="199"/>
      <c r="J118" s="200">
        <f>BK118</f>
        <v>0</v>
      </c>
      <c r="K118" s="196"/>
      <c r="L118" s="201"/>
      <c r="M118" s="202"/>
      <c r="N118" s="203"/>
      <c r="O118" s="203"/>
      <c r="P118" s="204">
        <f>SUM(P119:P120)</f>
        <v>0</v>
      </c>
      <c r="Q118" s="203"/>
      <c r="R118" s="204">
        <f>SUM(R119:R120)</f>
        <v>0</v>
      </c>
      <c r="S118" s="203"/>
      <c r="T118" s="205">
        <f>SUM(T119:T120)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6" t="s">
        <v>152</v>
      </c>
      <c r="AT118" s="207" t="s">
        <v>71</v>
      </c>
      <c r="AU118" s="207" t="s">
        <v>72</v>
      </c>
      <c r="AY118" s="206" t="s">
        <v>132</v>
      </c>
      <c r="BK118" s="208">
        <f>SUM(BK119:BK120)</f>
        <v>0</v>
      </c>
    </row>
    <row r="119" s="2" customFormat="1" ht="24.15" customHeight="1">
      <c r="A119" s="37"/>
      <c r="B119" s="38"/>
      <c r="C119" s="228" t="s">
        <v>195</v>
      </c>
      <c r="D119" s="228" t="s">
        <v>172</v>
      </c>
      <c r="E119" s="229" t="s">
        <v>1135</v>
      </c>
      <c r="F119" s="230" t="s">
        <v>1136</v>
      </c>
      <c r="G119" s="231" t="s">
        <v>136</v>
      </c>
      <c r="H119" s="232">
        <v>2342</v>
      </c>
      <c r="I119" s="233"/>
      <c r="J119" s="234">
        <f>ROUND(I119*H119,2)</f>
        <v>0</v>
      </c>
      <c r="K119" s="230" t="s">
        <v>137</v>
      </c>
      <c r="L119" s="43"/>
      <c r="M119" s="235" t="s">
        <v>19</v>
      </c>
      <c r="N119" s="236" t="s">
        <v>43</v>
      </c>
      <c r="O119" s="83"/>
      <c r="P119" s="219">
        <f>O119*H119</f>
        <v>0</v>
      </c>
      <c r="Q119" s="219">
        <v>0</v>
      </c>
      <c r="R119" s="219">
        <f>Q119*H119</f>
        <v>0</v>
      </c>
      <c r="S119" s="219">
        <v>0</v>
      </c>
      <c r="T119" s="220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21" t="s">
        <v>139</v>
      </c>
      <c r="AT119" s="221" t="s">
        <v>172</v>
      </c>
      <c r="AU119" s="221" t="s">
        <v>79</v>
      </c>
      <c r="AY119" s="16" t="s">
        <v>132</v>
      </c>
      <c r="BE119" s="222">
        <f>IF(N119="základní",J119,0)</f>
        <v>0</v>
      </c>
      <c r="BF119" s="222">
        <f>IF(N119="snížená",J119,0)</f>
        <v>0</v>
      </c>
      <c r="BG119" s="222">
        <f>IF(N119="zákl. přenesená",J119,0)</f>
        <v>0</v>
      </c>
      <c r="BH119" s="222">
        <f>IF(N119="sníž. přenesená",J119,0)</f>
        <v>0</v>
      </c>
      <c r="BI119" s="222">
        <f>IF(N119="nulová",J119,0)</f>
        <v>0</v>
      </c>
      <c r="BJ119" s="16" t="s">
        <v>79</v>
      </c>
      <c r="BK119" s="222">
        <f>ROUND(I119*H119,2)</f>
        <v>0</v>
      </c>
      <c r="BL119" s="16" t="s">
        <v>139</v>
      </c>
      <c r="BM119" s="221" t="s">
        <v>1137</v>
      </c>
    </row>
    <row r="120" s="2" customFormat="1">
      <c r="A120" s="37"/>
      <c r="B120" s="38"/>
      <c r="C120" s="39"/>
      <c r="D120" s="223" t="s">
        <v>141</v>
      </c>
      <c r="E120" s="39"/>
      <c r="F120" s="224" t="s">
        <v>1138</v>
      </c>
      <c r="G120" s="39"/>
      <c r="H120" s="39"/>
      <c r="I120" s="225"/>
      <c r="J120" s="39"/>
      <c r="K120" s="39"/>
      <c r="L120" s="43"/>
      <c r="M120" s="240"/>
      <c r="N120" s="241"/>
      <c r="O120" s="242"/>
      <c r="P120" s="242"/>
      <c r="Q120" s="242"/>
      <c r="R120" s="242"/>
      <c r="S120" s="242"/>
      <c r="T120" s="243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141</v>
      </c>
      <c r="AU120" s="16" t="s">
        <v>79</v>
      </c>
    </row>
    <row r="121" s="2" customFormat="1" ht="6.96" customHeight="1">
      <c r="A121" s="37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43"/>
      <c r="M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</sheetData>
  <sheetProtection sheet="1" autoFilter="0" formatColumns="0" formatRows="0" objects="1" scenarios="1" spinCount="100000" saltValue="F+7F3ofVhvKyzeD0XYkdO5hwuT3OY5x0RLm+rrTOaeXK9AkUXVq96EO2QL4ImWxI66oE46RFP+ooDwYwEuJR5w==" hashValue="3eKXnPAq9cjF5112cknsjXzhFRpk1y6CmeEBn8q3gld3XUBWtgThfsYiEpAu2/wp9LQ0M7ZEADkv7Aazsd2ynQ==" algorithmName="SHA-512" password="CC35"/>
  <autoFilter ref="C83:K12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81</v>
      </c>
    </row>
    <row r="4" s="1" customFormat="1" ht="24.96" customHeight="1">
      <c r="B4" s="19"/>
      <c r="D4" s="139" t="s">
        <v>95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stavby'!K6</f>
        <v>Oprava zabezpečovacího zařízení v ŽST Velká Bystřice</v>
      </c>
      <c r="F7" s="141"/>
      <c r="G7" s="141"/>
      <c r="H7" s="141"/>
      <c r="L7" s="19"/>
    </row>
    <row r="8" s="2" customFormat="1" ht="12" customHeight="1">
      <c r="A8" s="37"/>
      <c r="B8" s="43"/>
      <c r="C8" s="37"/>
      <c r="D8" s="141" t="s">
        <v>96</v>
      </c>
      <c r="E8" s="37"/>
      <c r="F8" s="37"/>
      <c r="G8" s="37"/>
      <c r="H8" s="37"/>
      <c r="I8" s="37"/>
      <c r="J8" s="37"/>
      <c r="K8" s="37"/>
      <c r="L8" s="14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4" t="s">
        <v>1139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1" t="s">
        <v>18</v>
      </c>
      <c r="E11" s="37"/>
      <c r="F11" s="132" t="s">
        <v>19</v>
      </c>
      <c r="G11" s="37"/>
      <c r="H11" s="37"/>
      <c r="I11" s="141" t="s">
        <v>20</v>
      </c>
      <c r="J11" s="132" t="s">
        <v>19</v>
      </c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1" t="s">
        <v>21</v>
      </c>
      <c r="E12" s="37"/>
      <c r="F12" s="132" t="s">
        <v>22</v>
      </c>
      <c r="G12" s="37"/>
      <c r="H12" s="37"/>
      <c r="I12" s="141" t="s">
        <v>23</v>
      </c>
      <c r="J12" s="145" t="str">
        <f>'Rekapitulace stavby'!AN8</f>
        <v>22. 7. 2024</v>
      </c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25</v>
      </c>
      <c r="E14" s="37"/>
      <c r="F14" s="37"/>
      <c r="G14" s="37"/>
      <c r="H14" s="37"/>
      <c r="I14" s="141" t="s">
        <v>26</v>
      </c>
      <c r="J14" s="132" t="str">
        <f>IF('Rekapitulace stavby'!AN10="","",'Rekapitulace stavby'!AN10)</f>
        <v/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2" t="str">
        <f>IF('Rekapitulace stavby'!E11="","",'Rekapitulace stavby'!E11)</f>
        <v xml:space="preserve"> </v>
      </c>
      <c r="F15" s="37"/>
      <c r="G15" s="37"/>
      <c r="H15" s="37"/>
      <c r="I15" s="141" t="s">
        <v>27</v>
      </c>
      <c r="J15" s="132" t="str">
        <f>IF('Rekapitulace stavby'!AN11="","",'Rekapitulace stavby'!AN11)</f>
        <v/>
      </c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1" t="s">
        <v>28</v>
      </c>
      <c r="E17" s="37"/>
      <c r="F17" s="37"/>
      <c r="G17" s="37"/>
      <c r="H17" s="37"/>
      <c r="I17" s="141" t="s">
        <v>26</v>
      </c>
      <c r="J17" s="32" t="str">
        <f>'Rekapitulace stavby'!AN13</f>
        <v>Vyplň údaj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2"/>
      <c r="G18" s="132"/>
      <c r="H18" s="132"/>
      <c r="I18" s="141" t="s">
        <v>27</v>
      </c>
      <c r="J18" s="32" t="str">
        <f>'Rekapitulace stavby'!AN14</f>
        <v>Vyplň údaj</v>
      </c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1" t="s">
        <v>30</v>
      </c>
      <c r="E20" s="37"/>
      <c r="F20" s="37"/>
      <c r="G20" s="37"/>
      <c r="H20" s="37"/>
      <c r="I20" s="141" t="s">
        <v>26</v>
      </c>
      <c r="J20" s="132" t="s">
        <v>31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2" t="s">
        <v>32</v>
      </c>
      <c r="F21" s="37"/>
      <c r="G21" s="37"/>
      <c r="H21" s="37"/>
      <c r="I21" s="141" t="s">
        <v>27</v>
      </c>
      <c r="J21" s="132" t="s">
        <v>19</v>
      </c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1" t="s">
        <v>34</v>
      </c>
      <c r="E23" s="37"/>
      <c r="F23" s="37"/>
      <c r="G23" s="37"/>
      <c r="H23" s="37"/>
      <c r="I23" s="141" t="s">
        <v>26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2" t="s">
        <v>35</v>
      </c>
      <c r="F24" s="37"/>
      <c r="G24" s="37"/>
      <c r="H24" s="37"/>
      <c r="I24" s="141" t="s">
        <v>27</v>
      </c>
      <c r="J24" s="132" t="s">
        <v>19</v>
      </c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1" t="s">
        <v>36</v>
      </c>
      <c r="E26" s="37"/>
      <c r="F26" s="37"/>
      <c r="G26" s="37"/>
      <c r="H26" s="37"/>
      <c r="I26" s="37"/>
      <c r="J26" s="37"/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6"/>
      <c r="B27" s="147"/>
      <c r="C27" s="146"/>
      <c r="D27" s="146"/>
      <c r="E27" s="148" t="s">
        <v>19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14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38</v>
      </c>
      <c r="E30" s="37"/>
      <c r="F30" s="37"/>
      <c r="G30" s="37"/>
      <c r="H30" s="37"/>
      <c r="I30" s="37"/>
      <c r="J30" s="152">
        <f>ROUND(J81, 2)</f>
        <v>0</v>
      </c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40</v>
      </c>
      <c r="G32" s="37"/>
      <c r="H32" s="37"/>
      <c r="I32" s="153" t="s">
        <v>39</v>
      </c>
      <c r="J32" s="153" t="s">
        <v>41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42</v>
      </c>
      <c r="E33" s="141" t="s">
        <v>43</v>
      </c>
      <c r="F33" s="155">
        <f>ROUND((SUM(BE81:BE121)),  2)</f>
        <v>0</v>
      </c>
      <c r="G33" s="37"/>
      <c r="H33" s="37"/>
      <c r="I33" s="156">
        <v>0.20999999999999999</v>
      </c>
      <c r="J33" s="155">
        <f>ROUND(((SUM(BE81:BE121))*I33),  2)</f>
        <v>0</v>
      </c>
      <c r="K33" s="37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1" t="s">
        <v>44</v>
      </c>
      <c r="F34" s="155">
        <f>ROUND((SUM(BF81:BF121)),  2)</f>
        <v>0</v>
      </c>
      <c r="G34" s="37"/>
      <c r="H34" s="37"/>
      <c r="I34" s="156">
        <v>0.12</v>
      </c>
      <c r="J34" s="155">
        <f>ROUND(((SUM(BF81:BF121))*I34),  2)</f>
        <v>0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1" t="s">
        <v>45</v>
      </c>
      <c r="F35" s="155">
        <f>ROUND((SUM(BG81:BG121)),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1" t="s">
        <v>46</v>
      </c>
      <c r="F36" s="155">
        <f>ROUND((SUM(BH81:BH121)),  2)</f>
        <v>0</v>
      </c>
      <c r="G36" s="37"/>
      <c r="H36" s="37"/>
      <c r="I36" s="156">
        <v>0.12</v>
      </c>
      <c r="J36" s="155">
        <f>0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47</v>
      </c>
      <c r="F37" s="155">
        <f>ROUND((SUM(BI81:BI121)),  2)</f>
        <v>0</v>
      </c>
      <c r="G37" s="37"/>
      <c r="H37" s="37"/>
      <c r="I37" s="156">
        <v>0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48</v>
      </c>
      <c r="E39" s="159"/>
      <c r="F39" s="159"/>
      <c r="G39" s="160" t="s">
        <v>49</v>
      </c>
      <c r="H39" s="161" t="s">
        <v>50</v>
      </c>
      <c r="I39" s="159"/>
      <c r="J39" s="162">
        <f>SUM(J30:J37)</f>
        <v>0</v>
      </c>
      <c r="K39" s="163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4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100</v>
      </c>
      <c r="D45" s="39"/>
      <c r="E45" s="39"/>
      <c r="F45" s="39"/>
      <c r="G45" s="39"/>
      <c r="H45" s="39"/>
      <c r="I45" s="39"/>
      <c r="J45" s="39"/>
      <c r="K45" s="39"/>
      <c r="L45" s="14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68" t="str">
        <f>E7</f>
        <v>Oprava zabezpečovacího zařízení v ŽST Velká Bystřice</v>
      </c>
      <c r="F48" s="31"/>
      <c r="G48" s="31"/>
      <c r="H48" s="31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VON - VON</v>
      </c>
      <c r="F50" s="39"/>
      <c r="G50" s="39"/>
      <c r="H50" s="39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4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 xml:space="preserve"> </v>
      </c>
      <c r="G52" s="39"/>
      <c r="H52" s="39"/>
      <c r="I52" s="31" t="s">
        <v>23</v>
      </c>
      <c r="J52" s="71" t="str">
        <f>IF(J12="","",J12)</f>
        <v>22. 7. 2024</v>
      </c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30</v>
      </c>
      <c r="J54" s="35" t="str">
        <f>E21</f>
        <v>Signal Projekt s.r.o.</v>
      </c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9"/>
      <c r="E55" s="39"/>
      <c r="F55" s="26" t="str">
        <f>IF(E18="","",E18)</f>
        <v>Vyplň údaj</v>
      </c>
      <c r="G55" s="39"/>
      <c r="H55" s="39"/>
      <c r="I55" s="31" t="s">
        <v>34</v>
      </c>
      <c r="J55" s="35" t="str">
        <f>E24</f>
        <v>Štěpán Mikš</v>
      </c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9" t="s">
        <v>101</v>
      </c>
      <c r="D57" s="170"/>
      <c r="E57" s="170"/>
      <c r="F57" s="170"/>
      <c r="G57" s="170"/>
      <c r="H57" s="170"/>
      <c r="I57" s="170"/>
      <c r="J57" s="171" t="s">
        <v>102</v>
      </c>
      <c r="K57" s="170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72" t="s">
        <v>70</v>
      </c>
      <c r="D59" s="39"/>
      <c r="E59" s="39"/>
      <c r="F59" s="39"/>
      <c r="G59" s="39"/>
      <c r="H59" s="39"/>
      <c r="I59" s="39"/>
      <c r="J59" s="101">
        <f>J81</f>
        <v>0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103</v>
      </c>
    </row>
    <row r="60" s="9" customFormat="1" ht="24.96" customHeight="1">
      <c r="A60" s="9"/>
      <c r="B60" s="173"/>
      <c r="C60" s="174"/>
      <c r="D60" s="175" t="s">
        <v>1140</v>
      </c>
      <c r="E60" s="176"/>
      <c r="F60" s="176"/>
      <c r="G60" s="176"/>
      <c r="H60" s="176"/>
      <c r="I60" s="176"/>
      <c r="J60" s="177">
        <f>J82</f>
        <v>0</v>
      </c>
      <c r="K60" s="174"/>
      <c r="L60" s="17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3"/>
      <c r="C61" s="174"/>
      <c r="D61" s="175" t="s">
        <v>1075</v>
      </c>
      <c r="E61" s="176"/>
      <c r="F61" s="176"/>
      <c r="G61" s="176"/>
      <c r="H61" s="176"/>
      <c r="I61" s="176"/>
      <c r="J61" s="177">
        <f>J106</f>
        <v>0</v>
      </c>
      <c r="K61" s="174"/>
      <c r="L61" s="178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6.96" customHeight="1">
      <c r="A63" s="37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7" s="2" customFormat="1" ht="6.96" customHeight="1">
      <c r="A67" s="37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4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24.96" customHeight="1">
      <c r="A68" s="37"/>
      <c r="B68" s="38"/>
      <c r="C68" s="22" t="s">
        <v>118</v>
      </c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6.96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2" customHeight="1">
      <c r="A70" s="37"/>
      <c r="B70" s="38"/>
      <c r="C70" s="31" t="s">
        <v>16</v>
      </c>
      <c r="D70" s="39"/>
      <c r="E70" s="39"/>
      <c r="F70" s="39"/>
      <c r="G70" s="39"/>
      <c r="H70" s="39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6.5" customHeight="1">
      <c r="A71" s="37"/>
      <c r="B71" s="38"/>
      <c r="C71" s="39"/>
      <c r="D71" s="39"/>
      <c r="E71" s="168" t="str">
        <f>E7</f>
        <v>Oprava zabezpečovacího zařízení v ŽST Velká Bystřice</v>
      </c>
      <c r="F71" s="31"/>
      <c r="G71" s="31"/>
      <c r="H71" s="31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2" customHeight="1">
      <c r="A72" s="37"/>
      <c r="B72" s="38"/>
      <c r="C72" s="31" t="s">
        <v>96</v>
      </c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6.5" customHeight="1">
      <c r="A73" s="37"/>
      <c r="B73" s="38"/>
      <c r="C73" s="39"/>
      <c r="D73" s="39"/>
      <c r="E73" s="68" t="str">
        <f>E9</f>
        <v>VON - VON</v>
      </c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21</v>
      </c>
      <c r="D75" s="39"/>
      <c r="E75" s="39"/>
      <c r="F75" s="26" t="str">
        <f>F12</f>
        <v xml:space="preserve"> </v>
      </c>
      <c r="G75" s="39"/>
      <c r="H75" s="39"/>
      <c r="I75" s="31" t="s">
        <v>23</v>
      </c>
      <c r="J75" s="71" t="str">
        <f>IF(J12="","",J12)</f>
        <v>22. 7. 2024</v>
      </c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25</v>
      </c>
      <c r="D77" s="39"/>
      <c r="E77" s="39"/>
      <c r="F77" s="26" t="str">
        <f>E15</f>
        <v xml:space="preserve"> </v>
      </c>
      <c r="G77" s="39"/>
      <c r="H77" s="39"/>
      <c r="I77" s="31" t="s">
        <v>30</v>
      </c>
      <c r="J77" s="35" t="str">
        <f>E21</f>
        <v>Signal Projekt s.r.o.</v>
      </c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5.15" customHeight="1">
      <c r="A78" s="37"/>
      <c r="B78" s="38"/>
      <c r="C78" s="31" t="s">
        <v>28</v>
      </c>
      <c r="D78" s="39"/>
      <c r="E78" s="39"/>
      <c r="F78" s="26" t="str">
        <f>IF(E18="","",E18)</f>
        <v>Vyplň údaj</v>
      </c>
      <c r="G78" s="39"/>
      <c r="H78" s="39"/>
      <c r="I78" s="31" t="s">
        <v>34</v>
      </c>
      <c r="J78" s="35" t="str">
        <f>E24</f>
        <v>Štěpán Mikš</v>
      </c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0.32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11" customFormat="1" ht="29.28" customHeight="1">
      <c r="A80" s="184"/>
      <c r="B80" s="185"/>
      <c r="C80" s="186" t="s">
        <v>119</v>
      </c>
      <c r="D80" s="187" t="s">
        <v>57</v>
      </c>
      <c r="E80" s="187" t="s">
        <v>53</v>
      </c>
      <c r="F80" s="187" t="s">
        <v>54</v>
      </c>
      <c r="G80" s="187" t="s">
        <v>120</v>
      </c>
      <c r="H80" s="187" t="s">
        <v>121</v>
      </c>
      <c r="I80" s="187" t="s">
        <v>122</v>
      </c>
      <c r="J80" s="187" t="s">
        <v>102</v>
      </c>
      <c r="K80" s="188" t="s">
        <v>123</v>
      </c>
      <c r="L80" s="189"/>
      <c r="M80" s="91" t="s">
        <v>19</v>
      </c>
      <c r="N80" s="92" t="s">
        <v>42</v>
      </c>
      <c r="O80" s="92" t="s">
        <v>124</v>
      </c>
      <c r="P80" s="92" t="s">
        <v>125</v>
      </c>
      <c r="Q80" s="92" t="s">
        <v>126</v>
      </c>
      <c r="R80" s="92" t="s">
        <v>127</v>
      </c>
      <c r="S80" s="92" t="s">
        <v>128</v>
      </c>
      <c r="T80" s="93" t="s">
        <v>129</v>
      </c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</row>
    <row r="81" s="2" customFormat="1" ht="22.8" customHeight="1">
      <c r="A81" s="37"/>
      <c r="B81" s="38"/>
      <c r="C81" s="98" t="s">
        <v>130</v>
      </c>
      <c r="D81" s="39"/>
      <c r="E81" s="39"/>
      <c r="F81" s="39"/>
      <c r="G81" s="39"/>
      <c r="H81" s="39"/>
      <c r="I81" s="39"/>
      <c r="J81" s="190">
        <f>BK81</f>
        <v>0</v>
      </c>
      <c r="K81" s="39"/>
      <c r="L81" s="43"/>
      <c r="M81" s="94"/>
      <c r="N81" s="191"/>
      <c r="O81" s="95"/>
      <c r="P81" s="192">
        <f>P82+P106</f>
        <v>0</v>
      </c>
      <c r="Q81" s="95"/>
      <c r="R81" s="192">
        <f>R82+R106</f>
        <v>0</v>
      </c>
      <c r="S81" s="95"/>
      <c r="T81" s="193">
        <f>T82+T106</f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T81" s="16" t="s">
        <v>71</v>
      </c>
      <c r="AU81" s="16" t="s">
        <v>103</v>
      </c>
      <c r="BK81" s="194">
        <f>BK82+BK106</f>
        <v>0</v>
      </c>
    </row>
    <row r="82" s="12" customFormat="1" ht="25.92" customHeight="1">
      <c r="A82" s="12"/>
      <c r="B82" s="195"/>
      <c r="C82" s="196"/>
      <c r="D82" s="197" t="s">
        <v>71</v>
      </c>
      <c r="E82" s="198" t="s">
        <v>1127</v>
      </c>
      <c r="F82" s="198" t="s">
        <v>1128</v>
      </c>
      <c r="G82" s="196"/>
      <c r="H82" s="196"/>
      <c r="I82" s="199"/>
      <c r="J82" s="200">
        <f>BK82</f>
        <v>0</v>
      </c>
      <c r="K82" s="196"/>
      <c r="L82" s="201"/>
      <c r="M82" s="202"/>
      <c r="N82" s="203"/>
      <c r="O82" s="203"/>
      <c r="P82" s="204">
        <f>SUM(P83:P105)</f>
        <v>0</v>
      </c>
      <c r="Q82" s="203"/>
      <c r="R82" s="204">
        <f>SUM(R83:R105)</f>
        <v>0</v>
      </c>
      <c r="S82" s="203"/>
      <c r="T82" s="205">
        <f>SUM(T83:T105)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6" t="s">
        <v>139</v>
      </c>
      <c r="AT82" s="207" t="s">
        <v>71</v>
      </c>
      <c r="AU82" s="207" t="s">
        <v>72</v>
      </c>
      <c r="AY82" s="206" t="s">
        <v>132</v>
      </c>
      <c r="BK82" s="208">
        <f>SUM(BK83:BK105)</f>
        <v>0</v>
      </c>
    </row>
    <row r="83" s="2" customFormat="1" ht="37.8" customHeight="1">
      <c r="A83" s="37"/>
      <c r="B83" s="38"/>
      <c r="C83" s="228" t="s">
        <v>79</v>
      </c>
      <c r="D83" s="228" t="s">
        <v>172</v>
      </c>
      <c r="E83" s="229" t="s">
        <v>1141</v>
      </c>
      <c r="F83" s="230" t="s">
        <v>1142</v>
      </c>
      <c r="G83" s="231" t="s">
        <v>936</v>
      </c>
      <c r="H83" s="232">
        <v>6</v>
      </c>
      <c r="I83" s="233"/>
      <c r="J83" s="234">
        <f>ROUND(I83*H83,2)</f>
        <v>0</v>
      </c>
      <c r="K83" s="230" t="s">
        <v>137</v>
      </c>
      <c r="L83" s="43"/>
      <c r="M83" s="235" t="s">
        <v>19</v>
      </c>
      <c r="N83" s="236" t="s">
        <v>43</v>
      </c>
      <c r="O83" s="83"/>
      <c r="P83" s="219">
        <f>O83*H83</f>
        <v>0</v>
      </c>
      <c r="Q83" s="219">
        <v>0</v>
      </c>
      <c r="R83" s="219">
        <f>Q83*H83</f>
        <v>0</v>
      </c>
      <c r="S83" s="219">
        <v>0</v>
      </c>
      <c r="T83" s="220">
        <f>S83*H83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R83" s="221" t="s">
        <v>1143</v>
      </c>
      <c r="AT83" s="221" t="s">
        <v>172</v>
      </c>
      <c r="AU83" s="221" t="s">
        <v>79</v>
      </c>
      <c r="AY83" s="16" t="s">
        <v>132</v>
      </c>
      <c r="BE83" s="222">
        <f>IF(N83="základní",J83,0)</f>
        <v>0</v>
      </c>
      <c r="BF83" s="222">
        <f>IF(N83="snížená",J83,0)</f>
        <v>0</v>
      </c>
      <c r="BG83" s="222">
        <f>IF(N83="zákl. přenesená",J83,0)</f>
        <v>0</v>
      </c>
      <c r="BH83" s="222">
        <f>IF(N83="sníž. přenesená",J83,0)</f>
        <v>0</v>
      </c>
      <c r="BI83" s="222">
        <f>IF(N83="nulová",J83,0)</f>
        <v>0</v>
      </c>
      <c r="BJ83" s="16" t="s">
        <v>79</v>
      </c>
      <c r="BK83" s="222">
        <f>ROUND(I83*H83,2)</f>
        <v>0</v>
      </c>
      <c r="BL83" s="16" t="s">
        <v>1143</v>
      </c>
      <c r="BM83" s="221" t="s">
        <v>1144</v>
      </c>
    </row>
    <row r="84" s="2" customFormat="1">
      <c r="A84" s="37"/>
      <c r="B84" s="38"/>
      <c r="C84" s="39"/>
      <c r="D84" s="223" t="s">
        <v>141</v>
      </c>
      <c r="E84" s="39"/>
      <c r="F84" s="224" t="s">
        <v>1145</v>
      </c>
      <c r="G84" s="39"/>
      <c r="H84" s="39"/>
      <c r="I84" s="225"/>
      <c r="J84" s="39"/>
      <c r="K84" s="39"/>
      <c r="L84" s="43"/>
      <c r="M84" s="226"/>
      <c r="N84" s="227"/>
      <c r="O84" s="83"/>
      <c r="P84" s="83"/>
      <c r="Q84" s="83"/>
      <c r="R84" s="83"/>
      <c r="S84" s="83"/>
      <c r="T84" s="84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6" t="s">
        <v>141</v>
      </c>
      <c r="AU84" s="16" t="s">
        <v>79</v>
      </c>
    </row>
    <row r="85" s="2" customFormat="1">
      <c r="A85" s="37"/>
      <c r="B85" s="38"/>
      <c r="C85" s="39"/>
      <c r="D85" s="223" t="s">
        <v>177</v>
      </c>
      <c r="E85" s="39"/>
      <c r="F85" s="237" t="s">
        <v>1146</v>
      </c>
      <c r="G85" s="39"/>
      <c r="H85" s="39"/>
      <c r="I85" s="225"/>
      <c r="J85" s="39"/>
      <c r="K85" s="39"/>
      <c r="L85" s="43"/>
      <c r="M85" s="226"/>
      <c r="N85" s="227"/>
      <c r="O85" s="83"/>
      <c r="P85" s="83"/>
      <c r="Q85" s="83"/>
      <c r="R85" s="83"/>
      <c r="S85" s="83"/>
      <c r="T85" s="84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177</v>
      </c>
      <c r="AU85" s="16" t="s">
        <v>79</v>
      </c>
    </row>
    <row r="86" s="2" customFormat="1" ht="44.25" customHeight="1">
      <c r="A86" s="37"/>
      <c r="B86" s="38"/>
      <c r="C86" s="228" t="s">
        <v>81</v>
      </c>
      <c r="D86" s="228" t="s">
        <v>172</v>
      </c>
      <c r="E86" s="229" t="s">
        <v>1147</v>
      </c>
      <c r="F86" s="230" t="s">
        <v>1148</v>
      </c>
      <c r="G86" s="231" t="s">
        <v>936</v>
      </c>
      <c r="H86" s="232">
        <v>30</v>
      </c>
      <c r="I86" s="233"/>
      <c r="J86" s="234">
        <f>ROUND(I86*H86,2)</f>
        <v>0</v>
      </c>
      <c r="K86" s="230" t="s">
        <v>137</v>
      </c>
      <c r="L86" s="43"/>
      <c r="M86" s="235" t="s">
        <v>19</v>
      </c>
      <c r="N86" s="236" t="s">
        <v>43</v>
      </c>
      <c r="O86" s="83"/>
      <c r="P86" s="219">
        <f>O86*H86</f>
        <v>0</v>
      </c>
      <c r="Q86" s="219">
        <v>0</v>
      </c>
      <c r="R86" s="219">
        <f>Q86*H86</f>
        <v>0</v>
      </c>
      <c r="S86" s="219">
        <v>0</v>
      </c>
      <c r="T86" s="220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221" t="s">
        <v>1143</v>
      </c>
      <c r="AT86" s="221" t="s">
        <v>172</v>
      </c>
      <c r="AU86" s="221" t="s">
        <v>79</v>
      </c>
      <c r="AY86" s="16" t="s">
        <v>132</v>
      </c>
      <c r="BE86" s="222">
        <f>IF(N86="základní",J86,0)</f>
        <v>0</v>
      </c>
      <c r="BF86" s="222">
        <f>IF(N86="snížená",J86,0)</f>
        <v>0</v>
      </c>
      <c r="BG86" s="222">
        <f>IF(N86="zákl. přenesená",J86,0)</f>
        <v>0</v>
      </c>
      <c r="BH86" s="222">
        <f>IF(N86="sníž. přenesená",J86,0)</f>
        <v>0</v>
      </c>
      <c r="BI86" s="222">
        <f>IF(N86="nulová",J86,0)</f>
        <v>0</v>
      </c>
      <c r="BJ86" s="16" t="s">
        <v>79</v>
      </c>
      <c r="BK86" s="222">
        <f>ROUND(I86*H86,2)</f>
        <v>0</v>
      </c>
      <c r="BL86" s="16" t="s">
        <v>1143</v>
      </c>
      <c r="BM86" s="221" t="s">
        <v>1149</v>
      </c>
    </row>
    <row r="87" s="2" customFormat="1">
      <c r="A87" s="37"/>
      <c r="B87" s="38"/>
      <c r="C87" s="39"/>
      <c r="D87" s="223" t="s">
        <v>141</v>
      </c>
      <c r="E87" s="39"/>
      <c r="F87" s="224" t="s">
        <v>1150</v>
      </c>
      <c r="G87" s="39"/>
      <c r="H87" s="39"/>
      <c r="I87" s="225"/>
      <c r="J87" s="39"/>
      <c r="K87" s="39"/>
      <c r="L87" s="43"/>
      <c r="M87" s="226"/>
      <c r="N87" s="227"/>
      <c r="O87" s="83"/>
      <c r="P87" s="83"/>
      <c r="Q87" s="83"/>
      <c r="R87" s="83"/>
      <c r="S87" s="83"/>
      <c r="T87" s="84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6" t="s">
        <v>141</v>
      </c>
      <c r="AU87" s="16" t="s">
        <v>79</v>
      </c>
    </row>
    <row r="88" s="2" customFormat="1" ht="49.05" customHeight="1">
      <c r="A88" s="37"/>
      <c r="B88" s="38"/>
      <c r="C88" s="228" t="s">
        <v>145</v>
      </c>
      <c r="D88" s="228" t="s">
        <v>172</v>
      </c>
      <c r="E88" s="229" t="s">
        <v>1119</v>
      </c>
      <c r="F88" s="230" t="s">
        <v>1120</v>
      </c>
      <c r="G88" s="231" t="s">
        <v>936</v>
      </c>
      <c r="H88" s="232">
        <v>15</v>
      </c>
      <c r="I88" s="233"/>
      <c r="J88" s="234">
        <f>ROUND(I88*H88,2)</f>
        <v>0</v>
      </c>
      <c r="K88" s="230" t="s">
        <v>137</v>
      </c>
      <c r="L88" s="43"/>
      <c r="M88" s="235" t="s">
        <v>19</v>
      </c>
      <c r="N88" s="236" t="s">
        <v>43</v>
      </c>
      <c r="O88" s="83"/>
      <c r="P88" s="219">
        <f>O88*H88</f>
        <v>0</v>
      </c>
      <c r="Q88" s="219">
        <v>0</v>
      </c>
      <c r="R88" s="219">
        <f>Q88*H88</f>
        <v>0</v>
      </c>
      <c r="S88" s="219">
        <v>0</v>
      </c>
      <c r="T88" s="220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21" t="s">
        <v>1143</v>
      </c>
      <c r="AT88" s="221" t="s">
        <v>172</v>
      </c>
      <c r="AU88" s="221" t="s">
        <v>79</v>
      </c>
      <c r="AY88" s="16" t="s">
        <v>132</v>
      </c>
      <c r="BE88" s="222">
        <f>IF(N88="základní",J88,0)</f>
        <v>0</v>
      </c>
      <c r="BF88" s="222">
        <f>IF(N88="snížená",J88,0)</f>
        <v>0</v>
      </c>
      <c r="BG88" s="222">
        <f>IF(N88="zákl. přenesená",J88,0)</f>
        <v>0</v>
      </c>
      <c r="BH88" s="222">
        <f>IF(N88="sníž. přenesená",J88,0)</f>
        <v>0</v>
      </c>
      <c r="BI88" s="222">
        <f>IF(N88="nulová",J88,0)</f>
        <v>0</v>
      </c>
      <c r="BJ88" s="16" t="s">
        <v>79</v>
      </c>
      <c r="BK88" s="222">
        <f>ROUND(I88*H88,2)</f>
        <v>0</v>
      </c>
      <c r="BL88" s="16" t="s">
        <v>1143</v>
      </c>
      <c r="BM88" s="221" t="s">
        <v>1151</v>
      </c>
    </row>
    <row r="89" s="2" customFormat="1">
      <c r="A89" s="37"/>
      <c r="B89" s="38"/>
      <c r="C89" s="39"/>
      <c r="D89" s="223" t="s">
        <v>141</v>
      </c>
      <c r="E89" s="39"/>
      <c r="F89" s="224" t="s">
        <v>1122</v>
      </c>
      <c r="G89" s="39"/>
      <c r="H89" s="39"/>
      <c r="I89" s="225"/>
      <c r="J89" s="39"/>
      <c r="K89" s="39"/>
      <c r="L89" s="43"/>
      <c r="M89" s="226"/>
      <c r="N89" s="227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141</v>
      </c>
      <c r="AU89" s="16" t="s">
        <v>79</v>
      </c>
    </row>
    <row r="90" s="2" customFormat="1" ht="55.5" customHeight="1">
      <c r="A90" s="37"/>
      <c r="B90" s="38"/>
      <c r="C90" s="228" t="s">
        <v>139</v>
      </c>
      <c r="D90" s="228" t="s">
        <v>172</v>
      </c>
      <c r="E90" s="229" t="s">
        <v>1123</v>
      </c>
      <c r="F90" s="230" t="s">
        <v>1124</v>
      </c>
      <c r="G90" s="231" t="s">
        <v>936</v>
      </c>
      <c r="H90" s="232">
        <v>30</v>
      </c>
      <c r="I90" s="233"/>
      <c r="J90" s="234">
        <f>ROUND(I90*H90,2)</f>
        <v>0</v>
      </c>
      <c r="K90" s="230" t="s">
        <v>137</v>
      </c>
      <c r="L90" s="43"/>
      <c r="M90" s="235" t="s">
        <v>19</v>
      </c>
      <c r="N90" s="236" t="s">
        <v>43</v>
      </c>
      <c r="O90" s="83"/>
      <c r="P90" s="219">
        <f>O90*H90</f>
        <v>0</v>
      </c>
      <c r="Q90" s="219">
        <v>0</v>
      </c>
      <c r="R90" s="219">
        <f>Q90*H90</f>
        <v>0</v>
      </c>
      <c r="S90" s="219">
        <v>0</v>
      </c>
      <c r="T90" s="220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21" t="s">
        <v>1143</v>
      </c>
      <c r="AT90" s="221" t="s">
        <v>172</v>
      </c>
      <c r="AU90" s="221" t="s">
        <v>79</v>
      </c>
      <c r="AY90" s="16" t="s">
        <v>132</v>
      </c>
      <c r="BE90" s="222">
        <f>IF(N90="základní",J90,0)</f>
        <v>0</v>
      </c>
      <c r="BF90" s="222">
        <f>IF(N90="snížená",J90,0)</f>
        <v>0</v>
      </c>
      <c r="BG90" s="222">
        <f>IF(N90="zákl. přenesená",J90,0)</f>
        <v>0</v>
      </c>
      <c r="BH90" s="222">
        <f>IF(N90="sníž. přenesená",J90,0)</f>
        <v>0</v>
      </c>
      <c r="BI90" s="222">
        <f>IF(N90="nulová",J90,0)</f>
        <v>0</v>
      </c>
      <c r="BJ90" s="16" t="s">
        <v>79</v>
      </c>
      <c r="BK90" s="222">
        <f>ROUND(I90*H90,2)</f>
        <v>0</v>
      </c>
      <c r="BL90" s="16" t="s">
        <v>1143</v>
      </c>
      <c r="BM90" s="221" t="s">
        <v>1152</v>
      </c>
    </row>
    <row r="91" s="2" customFormat="1">
      <c r="A91" s="37"/>
      <c r="B91" s="38"/>
      <c r="C91" s="39"/>
      <c r="D91" s="223" t="s">
        <v>141</v>
      </c>
      <c r="E91" s="39"/>
      <c r="F91" s="224" t="s">
        <v>1126</v>
      </c>
      <c r="G91" s="39"/>
      <c r="H91" s="39"/>
      <c r="I91" s="225"/>
      <c r="J91" s="39"/>
      <c r="K91" s="39"/>
      <c r="L91" s="43"/>
      <c r="M91" s="226"/>
      <c r="N91" s="227"/>
      <c r="O91" s="83"/>
      <c r="P91" s="83"/>
      <c r="Q91" s="83"/>
      <c r="R91" s="83"/>
      <c r="S91" s="83"/>
      <c r="T91" s="84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141</v>
      </c>
      <c r="AU91" s="16" t="s">
        <v>79</v>
      </c>
    </row>
    <row r="92" s="2" customFormat="1" ht="21.75" customHeight="1">
      <c r="A92" s="37"/>
      <c r="B92" s="38"/>
      <c r="C92" s="228" t="s">
        <v>152</v>
      </c>
      <c r="D92" s="228" t="s">
        <v>172</v>
      </c>
      <c r="E92" s="229" t="s">
        <v>1153</v>
      </c>
      <c r="F92" s="230" t="s">
        <v>1154</v>
      </c>
      <c r="G92" s="231" t="s">
        <v>936</v>
      </c>
      <c r="H92" s="232">
        <v>12</v>
      </c>
      <c r="I92" s="233"/>
      <c r="J92" s="234">
        <f>ROUND(I92*H92,2)</f>
        <v>0</v>
      </c>
      <c r="K92" s="230" t="s">
        <v>137</v>
      </c>
      <c r="L92" s="43"/>
      <c r="M92" s="235" t="s">
        <v>19</v>
      </c>
      <c r="N92" s="236" t="s">
        <v>43</v>
      </c>
      <c r="O92" s="83"/>
      <c r="P92" s="219">
        <f>O92*H92</f>
        <v>0</v>
      </c>
      <c r="Q92" s="219">
        <v>0</v>
      </c>
      <c r="R92" s="219">
        <f>Q92*H92</f>
        <v>0</v>
      </c>
      <c r="S92" s="219">
        <v>0</v>
      </c>
      <c r="T92" s="220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21" t="s">
        <v>1143</v>
      </c>
      <c r="AT92" s="221" t="s">
        <v>172</v>
      </c>
      <c r="AU92" s="221" t="s">
        <v>79</v>
      </c>
      <c r="AY92" s="16" t="s">
        <v>132</v>
      </c>
      <c r="BE92" s="222">
        <f>IF(N92="základní",J92,0)</f>
        <v>0</v>
      </c>
      <c r="BF92" s="222">
        <f>IF(N92="snížená",J92,0)</f>
        <v>0</v>
      </c>
      <c r="BG92" s="222">
        <f>IF(N92="zákl. přenesená",J92,0)</f>
        <v>0</v>
      </c>
      <c r="BH92" s="222">
        <f>IF(N92="sníž. přenesená",J92,0)</f>
        <v>0</v>
      </c>
      <c r="BI92" s="222">
        <f>IF(N92="nulová",J92,0)</f>
        <v>0</v>
      </c>
      <c r="BJ92" s="16" t="s">
        <v>79</v>
      </c>
      <c r="BK92" s="222">
        <f>ROUND(I92*H92,2)</f>
        <v>0</v>
      </c>
      <c r="BL92" s="16" t="s">
        <v>1143</v>
      </c>
      <c r="BM92" s="221" t="s">
        <v>1155</v>
      </c>
    </row>
    <row r="93" s="2" customFormat="1">
      <c r="A93" s="37"/>
      <c r="B93" s="38"/>
      <c r="C93" s="39"/>
      <c r="D93" s="223" t="s">
        <v>141</v>
      </c>
      <c r="E93" s="39"/>
      <c r="F93" s="224" t="s">
        <v>1156</v>
      </c>
      <c r="G93" s="39"/>
      <c r="H93" s="39"/>
      <c r="I93" s="225"/>
      <c r="J93" s="39"/>
      <c r="K93" s="39"/>
      <c r="L93" s="43"/>
      <c r="M93" s="226"/>
      <c r="N93" s="227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141</v>
      </c>
      <c r="AU93" s="16" t="s">
        <v>79</v>
      </c>
    </row>
    <row r="94" s="2" customFormat="1" ht="24.15" customHeight="1">
      <c r="A94" s="37"/>
      <c r="B94" s="38"/>
      <c r="C94" s="228" t="s">
        <v>156</v>
      </c>
      <c r="D94" s="228" t="s">
        <v>172</v>
      </c>
      <c r="E94" s="229" t="s">
        <v>1157</v>
      </c>
      <c r="F94" s="230" t="s">
        <v>1158</v>
      </c>
      <c r="G94" s="231" t="s">
        <v>936</v>
      </c>
      <c r="H94" s="232">
        <v>15</v>
      </c>
      <c r="I94" s="233"/>
      <c r="J94" s="234">
        <f>ROUND(I94*H94,2)</f>
        <v>0</v>
      </c>
      <c r="K94" s="230" t="s">
        <v>137</v>
      </c>
      <c r="L94" s="43"/>
      <c r="M94" s="235" t="s">
        <v>19</v>
      </c>
      <c r="N94" s="236" t="s">
        <v>43</v>
      </c>
      <c r="O94" s="83"/>
      <c r="P94" s="219">
        <f>O94*H94</f>
        <v>0</v>
      </c>
      <c r="Q94" s="219">
        <v>0</v>
      </c>
      <c r="R94" s="219">
        <f>Q94*H94</f>
        <v>0</v>
      </c>
      <c r="S94" s="219">
        <v>0</v>
      </c>
      <c r="T94" s="220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21" t="s">
        <v>1143</v>
      </c>
      <c r="AT94" s="221" t="s">
        <v>172</v>
      </c>
      <c r="AU94" s="221" t="s">
        <v>79</v>
      </c>
      <c r="AY94" s="16" t="s">
        <v>132</v>
      </c>
      <c r="BE94" s="222">
        <f>IF(N94="základní",J94,0)</f>
        <v>0</v>
      </c>
      <c r="BF94" s="222">
        <f>IF(N94="snížená",J94,0)</f>
        <v>0</v>
      </c>
      <c r="BG94" s="222">
        <f>IF(N94="zákl. přenesená",J94,0)</f>
        <v>0</v>
      </c>
      <c r="BH94" s="222">
        <f>IF(N94="sníž. přenesená",J94,0)</f>
        <v>0</v>
      </c>
      <c r="BI94" s="222">
        <f>IF(N94="nulová",J94,0)</f>
        <v>0</v>
      </c>
      <c r="BJ94" s="16" t="s">
        <v>79</v>
      </c>
      <c r="BK94" s="222">
        <f>ROUND(I94*H94,2)</f>
        <v>0</v>
      </c>
      <c r="BL94" s="16" t="s">
        <v>1143</v>
      </c>
      <c r="BM94" s="221" t="s">
        <v>1159</v>
      </c>
    </row>
    <row r="95" s="2" customFormat="1">
      <c r="A95" s="37"/>
      <c r="B95" s="38"/>
      <c r="C95" s="39"/>
      <c r="D95" s="223" t="s">
        <v>141</v>
      </c>
      <c r="E95" s="39"/>
      <c r="F95" s="224" t="s">
        <v>1160</v>
      </c>
      <c r="G95" s="39"/>
      <c r="H95" s="39"/>
      <c r="I95" s="225"/>
      <c r="J95" s="39"/>
      <c r="K95" s="39"/>
      <c r="L95" s="43"/>
      <c r="M95" s="226"/>
      <c r="N95" s="227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141</v>
      </c>
      <c r="AU95" s="16" t="s">
        <v>79</v>
      </c>
    </row>
    <row r="96" s="2" customFormat="1" ht="24.15" customHeight="1">
      <c r="A96" s="37"/>
      <c r="B96" s="38"/>
      <c r="C96" s="228" t="s">
        <v>160</v>
      </c>
      <c r="D96" s="228" t="s">
        <v>172</v>
      </c>
      <c r="E96" s="229" t="s">
        <v>1161</v>
      </c>
      <c r="F96" s="230" t="s">
        <v>1162</v>
      </c>
      <c r="G96" s="231" t="s">
        <v>936</v>
      </c>
      <c r="H96" s="232">
        <v>15</v>
      </c>
      <c r="I96" s="233"/>
      <c r="J96" s="234">
        <f>ROUND(I96*H96,2)</f>
        <v>0</v>
      </c>
      <c r="K96" s="230" t="s">
        <v>137</v>
      </c>
      <c r="L96" s="43"/>
      <c r="M96" s="235" t="s">
        <v>19</v>
      </c>
      <c r="N96" s="236" t="s">
        <v>43</v>
      </c>
      <c r="O96" s="83"/>
      <c r="P96" s="219">
        <f>O96*H96</f>
        <v>0</v>
      </c>
      <c r="Q96" s="219">
        <v>0</v>
      </c>
      <c r="R96" s="219">
        <f>Q96*H96</f>
        <v>0</v>
      </c>
      <c r="S96" s="219">
        <v>0</v>
      </c>
      <c r="T96" s="220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21" t="s">
        <v>1143</v>
      </c>
      <c r="AT96" s="221" t="s">
        <v>172</v>
      </c>
      <c r="AU96" s="221" t="s">
        <v>79</v>
      </c>
      <c r="AY96" s="16" t="s">
        <v>132</v>
      </c>
      <c r="BE96" s="222">
        <f>IF(N96="základní",J96,0)</f>
        <v>0</v>
      </c>
      <c r="BF96" s="222">
        <f>IF(N96="snížená",J96,0)</f>
        <v>0</v>
      </c>
      <c r="BG96" s="222">
        <f>IF(N96="zákl. přenesená",J96,0)</f>
        <v>0</v>
      </c>
      <c r="BH96" s="222">
        <f>IF(N96="sníž. přenesená",J96,0)</f>
        <v>0</v>
      </c>
      <c r="BI96" s="222">
        <f>IF(N96="nulová",J96,0)</f>
        <v>0</v>
      </c>
      <c r="BJ96" s="16" t="s">
        <v>79</v>
      </c>
      <c r="BK96" s="222">
        <f>ROUND(I96*H96,2)</f>
        <v>0</v>
      </c>
      <c r="BL96" s="16" t="s">
        <v>1143</v>
      </c>
      <c r="BM96" s="221" t="s">
        <v>1163</v>
      </c>
    </row>
    <row r="97" s="2" customFormat="1">
      <c r="A97" s="37"/>
      <c r="B97" s="38"/>
      <c r="C97" s="39"/>
      <c r="D97" s="223" t="s">
        <v>141</v>
      </c>
      <c r="E97" s="39"/>
      <c r="F97" s="224" t="s">
        <v>1164</v>
      </c>
      <c r="G97" s="39"/>
      <c r="H97" s="39"/>
      <c r="I97" s="225"/>
      <c r="J97" s="39"/>
      <c r="K97" s="39"/>
      <c r="L97" s="43"/>
      <c r="M97" s="226"/>
      <c r="N97" s="227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141</v>
      </c>
      <c r="AU97" s="16" t="s">
        <v>79</v>
      </c>
    </row>
    <row r="98" s="2" customFormat="1" ht="21.75" customHeight="1">
      <c r="A98" s="37"/>
      <c r="B98" s="38"/>
      <c r="C98" s="228" t="s">
        <v>138</v>
      </c>
      <c r="D98" s="228" t="s">
        <v>172</v>
      </c>
      <c r="E98" s="229" t="s">
        <v>1165</v>
      </c>
      <c r="F98" s="230" t="s">
        <v>1166</v>
      </c>
      <c r="G98" s="231" t="s">
        <v>936</v>
      </c>
      <c r="H98" s="232">
        <v>20</v>
      </c>
      <c r="I98" s="233"/>
      <c r="J98" s="234">
        <f>ROUND(I98*H98,2)</f>
        <v>0</v>
      </c>
      <c r="K98" s="230" t="s">
        <v>137</v>
      </c>
      <c r="L98" s="43"/>
      <c r="M98" s="235" t="s">
        <v>19</v>
      </c>
      <c r="N98" s="236" t="s">
        <v>43</v>
      </c>
      <c r="O98" s="83"/>
      <c r="P98" s="219">
        <f>O98*H98</f>
        <v>0</v>
      </c>
      <c r="Q98" s="219">
        <v>0</v>
      </c>
      <c r="R98" s="219">
        <f>Q98*H98</f>
        <v>0</v>
      </c>
      <c r="S98" s="219">
        <v>0</v>
      </c>
      <c r="T98" s="220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21" t="s">
        <v>1143</v>
      </c>
      <c r="AT98" s="221" t="s">
        <v>172</v>
      </c>
      <c r="AU98" s="221" t="s">
        <v>79</v>
      </c>
      <c r="AY98" s="16" t="s">
        <v>132</v>
      </c>
      <c r="BE98" s="222">
        <f>IF(N98="základní",J98,0)</f>
        <v>0</v>
      </c>
      <c r="BF98" s="222">
        <f>IF(N98="snížená",J98,0)</f>
        <v>0</v>
      </c>
      <c r="BG98" s="222">
        <f>IF(N98="zákl. přenesená",J98,0)</f>
        <v>0</v>
      </c>
      <c r="BH98" s="222">
        <f>IF(N98="sníž. přenesená",J98,0)</f>
        <v>0</v>
      </c>
      <c r="BI98" s="222">
        <f>IF(N98="nulová",J98,0)</f>
        <v>0</v>
      </c>
      <c r="BJ98" s="16" t="s">
        <v>79</v>
      </c>
      <c r="BK98" s="222">
        <f>ROUND(I98*H98,2)</f>
        <v>0</v>
      </c>
      <c r="BL98" s="16" t="s">
        <v>1143</v>
      </c>
      <c r="BM98" s="221" t="s">
        <v>1167</v>
      </c>
    </row>
    <row r="99" s="2" customFormat="1">
      <c r="A99" s="37"/>
      <c r="B99" s="38"/>
      <c r="C99" s="39"/>
      <c r="D99" s="223" t="s">
        <v>141</v>
      </c>
      <c r="E99" s="39"/>
      <c r="F99" s="224" t="s">
        <v>1168</v>
      </c>
      <c r="G99" s="39"/>
      <c r="H99" s="39"/>
      <c r="I99" s="225"/>
      <c r="J99" s="39"/>
      <c r="K99" s="39"/>
      <c r="L99" s="43"/>
      <c r="M99" s="226"/>
      <c r="N99" s="227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141</v>
      </c>
      <c r="AU99" s="16" t="s">
        <v>79</v>
      </c>
    </row>
    <row r="100" s="2" customFormat="1" ht="24.15" customHeight="1">
      <c r="A100" s="37"/>
      <c r="B100" s="38"/>
      <c r="C100" s="228" t="s">
        <v>167</v>
      </c>
      <c r="D100" s="228" t="s">
        <v>172</v>
      </c>
      <c r="E100" s="229" t="s">
        <v>1169</v>
      </c>
      <c r="F100" s="230" t="s">
        <v>1170</v>
      </c>
      <c r="G100" s="231" t="s">
        <v>936</v>
      </c>
      <c r="H100" s="232">
        <v>0.25</v>
      </c>
      <c r="I100" s="233"/>
      <c r="J100" s="234">
        <f>ROUND(I100*H100,2)</f>
        <v>0</v>
      </c>
      <c r="K100" s="230" t="s">
        <v>137</v>
      </c>
      <c r="L100" s="43"/>
      <c r="M100" s="235" t="s">
        <v>19</v>
      </c>
      <c r="N100" s="236" t="s">
        <v>43</v>
      </c>
      <c r="O100" s="83"/>
      <c r="P100" s="219">
        <f>O100*H100</f>
        <v>0</v>
      </c>
      <c r="Q100" s="219">
        <v>0</v>
      </c>
      <c r="R100" s="219">
        <f>Q100*H100</f>
        <v>0</v>
      </c>
      <c r="S100" s="219">
        <v>0</v>
      </c>
      <c r="T100" s="220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21" t="s">
        <v>1143</v>
      </c>
      <c r="AT100" s="221" t="s">
        <v>172</v>
      </c>
      <c r="AU100" s="221" t="s">
        <v>79</v>
      </c>
      <c r="AY100" s="16" t="s">
        <v>132</v>
      </c>
      <c r="BE100" s="222">
        <f>IF(N100="základní",J100,0)</f>
        <v>0</v>
      </c>
      <c r="BF100" s="222">
        <f>IF(N100="snížená",J100,0)</f>
        <v>0</v>
      </c>
      <c r="BG100" s="222">
        <f>IF(N100="zákl. přenesená",J100,0)</f>
        <v>0</v>
      </c>
      <c r="BH100" s="222">
        <f>IF(N100="sníž. přenesená",J100,0)</f>
        <v>0</v>
      </c>
      <c r="BI100" s="222">
        <f>IF(N100="nulová",J100,0)</f>
        <v>0</v>
      </c>
      <c r="BJ100" s="16" t="s">
        <v>79</v>
      </c>
      <c r="BK100" s="222">
        <f>ROUND(I100*H100,2)</f>
        <v>0</v>
      </c>
      <c r="BL100" s="16" t="s">
        <v>1143</v>
      </c>
      <c r="BM100" s="221" t="s">
        <v>1171</v>
      </c>
    </row>
    <row r="101" s="2" customFormat="1">
      <c r="A101" s="37"/>
      <c r="B101" s="38"/>
      <c r="C101" s="39"/>
      <c r="D101" s="223" t="s">
        <v>141</v>
      </c>
      <c r="E101" s="39"/>
      <c r="F101" s="224" t="s">
        <v>1172</v>
      </c>
      <c r="G101" s="39"/>
      <c r="H101" s="39"/>
      <c r="I101" s="225"/>
      <c r="J101" s="39"/>
      <c r="K101" s="39"/>
      <c r="L101" s="43"/>
      <c r="M101" s="226"/>
      <c r="N101" s="227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141</v>
      </c>
      <c r="AU101" s="16" t="s">
        <v>79</v>
      </c>
    </row>
    <row r="102" s="2" customFormat="1" ht="24.15" customHeight="1">
      <c r="A102" s="37"/>
      <c r="B102" s="38"/>
      <c r="C102" s="228" t="s">
        <v>171</v>
      </c>
      <c r="D102" s="228" t="s">
        <v>172</v>
      </c>
      <c r="E102" s="229" t="s">
        <v>1173</v>
      </c>
      <c r="F102" s="230" t="s">
        <v>1174</v>
      </c>
      <c r="G102" s="231" t="s">
        <v>936</v>
      </c>
      <c r="H102" s="232">
        <v>5</v>
      </c>
      <c r="I102" s="233"/>
      <c r="J102" s="234">
        <f>ROUND(I102*H102,2)</f>
        <v>0</v>
      </c>
      <c r="K102" s="230" t="s">
        <v>137</v>
      </c>
      <c r="L102" s="43"/>
      <c r="M102" s="235" t="s">
        <v>19</v>
      </c>
      <c r="N102" s="236" t="s">
        <v>43</v>
      </c>
      <c r="O102" s="83"/>
      <c r="P102" s="219">
        <f>O102*H102</f>
        <v>0</v>
      </c>
      <c r="Q102" s="219">
        <v>0</v>
      </c>
      <c r="R102" s="219">
        <f>Q102*H102</f>
        <v>0</v>
      </c>
      <c r="S102" s="219">
        <v>0</v>
      </c>
      <c r="T102" s="220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21" t="s">
        <v>1143</v>
      </c>
      <c r="AT102" s="221" t="s">
        <v>172</v>
      </c>
      <c r="AU102" s="221" t="s">
        <v>79</v>
      </c>
      <c r="AY102" s="16" t="s">
        <v>132</v>
      </c>
      <c r="BE102" s="222">
        <f>IF(N102="základní",J102,0)</f>
        <v>0</v>
      </c>
      <c r="BF102" s="222">
        <f>IF(N102="snížená",J102,0)</f>
        <v>0</v>
      </c>
      <c r="BG102" s="222">
        <f>IF(N102="zákl. přenesená",J102,0)</f>
        <v>0</v>
      </c>
      <c r="BH102" s="222">
        <f>IF(N102="sníž. přenesená",J102,0)</f>
        <v>0</v>
      </c>
      <c r="BI102" s="222">
        <f>IF(N102="nulová",J102,0)</f>
        <v>0</v>
      </c>
      <c r="BJ102" s="16" t="s">
        <v>79</v>
      </c>
      <c r="BK102" s="222">
        <f>ROUND(I102*H102,2)</f>
        <v>0</v>
      </c>
      <c r="BL102" s="16" t="s">
        <v>1143</v>
      </c>
      <c r="BM102" s="221" t="s">
        <v>1175</v>
      </c>
    </row>
    <row r="103" s="2" customFormat="1">
      <c r="A103" s="37"/>
      <c r="B103" s="38"/>
      <c r="C103" s="39"/>
      <c r="D103" s="223" t="s">
        <v>141</v>
      </c>
      <c r="E103" s="39"/>
      <c r="F103" s="224" t="s">
        <v>1176</v>
      </c>
      <c r="G103" s="39"/>
      <c r="H103" s="39"/>
      <c r="I103" s="225"/>
      <c r="J103" s="39"/>
      <c r="K103" s="39"/>
      <c r="L103" s="43"/>
      <c r="M103" s="226"/>
      <c r="N103" s="227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141</v>
      </c>
      <c r="AU103" s="16" t="s">
        <v>79</v>
      </c>
    </row>
    <row r="104" s="2" customFormat="1" ht="21.75" customHeight="1">
      <c r="A104" s="37"/>
      <c r="B104" s="38"/>
      <c r="C104" s="228" t="s">
        <v>179</v>
      </c>
      <c r="D104" s="228" t="s">
        <v>172</v>
      </c>
      <c r="E104" s="229" t="s">
        <v>1177</v>
      </c>
      <c r="F104" s="230" t="s">
        <v>1178</v>
      </c>
      <c r="G104" s="231" t="s">
        <v>936</v>
      </c>
      <c r="H104" s="232">
        <v>4</v>
      </c>
      <c r="I104" s="233"/>
      <c r="J104" s="234">
        <f>ROUND(I104*H104,2)</f>
        <v>0</v>
      </c>
      <c r="K104" s="230" t="s">
        <v>137</v>
      </c>
      <c r="L104" s="43"/>
      <c r="M104" s="235" t="s">
        <v>19</v>
      </c>
      <c r="N104" s="236" t="s">
        <v>43</v>
      </c>
      <c r="O104" s="83"/>
      <c r="P104" s="219">
        <f>O104*H104</f>
        <v>0</v>
      </c>
      <c r="Q104" s="219">
        <v>0</v>
      </c>
      <c r="R104" s="219">
        <f>Q104*H104</f>
        <v>0</v>
      </c>
      <c r="S104" s="219">
        <v>0</v>
      </c>
      <c r="T104" s="220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21" t="s">
        <v>1143</v>
      </c>
      <c r="AT104" s="221" t="s">
        <v>172</v>
      </c>
      <c r="AU104" s="221" t="s">
        <v>79</v>
      </c>
      <c r="AY104" s="16" t="s">
        <v>132</v>
      </c>
      <c r="BE104" s="222">
        <f>IF(N104="základní",J104,0)</f>
        <v>0</v>
      </c>
      <c r="BF104" s="222">
        <f>IF(N104="snížená",J104,0)</f>
        <v>0</v>
      </c>
      <c r="BG104" s="222">
        <f>IF(N104="zákl. přenesená",J104,0)</f>
        <v>0</v>
      </c>
      <c r="BH104" s="222">
        <f>IF(N104="sníž. přenesená",J104,0)</f>
        <v>0</v>
      </c>
      <c r="BI104" s="222">
        <f>IF(N104="nulová",J104,0)</f>
        <v>0</v>
      </c>
      <c r="BJ104" s="16" t="s">
        <v>79</v>
      </c>
      <c r="BK104" s="222">
        <f>ROUND(I104*H104,2)</f>
        <v>0</v>
      </c>
      <c r="BL104" s="16" t="s">
        <v>1143</v>
      </c>
      <c r="BM104" s="221" t="s">
        <v>1179</v>
      </c>
    </row>
    <row r="105" s="2" customFormat="1">
      <c r="A105" s="37"/>
      <c r="B105" s="38"/>
      <c r="C105" s="39"/>
      <c r="D105" s="223" t="s">
        <v>141</v>
      </c>
      <c r="E105" s="39"/>
      <c r="F105" s="224" t="s">
        <v>1180</v>
      </c>
      <c r="G105" s="39"/>
      <c r="H105" s="39"/>
      <c r="I105" s="225"/>
      <c r="J105" s="39"/>
      <c r="K105" s="39"/>
      <c r="L105" s="43"/>
      <c r="M105" s="226"/>
      <c r="N105" s="227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141</v>
      </c>
      <c r="AU105" s="16" t="s">
        <v>79</v>
      </c>
    </row>
    <row r="106" s="12" customFormat="1" ht="25.92" customHeight="1">
      <c r="A106" s="12"/>
      <c r="B106" s="195"/>
      <c r="C106" s="196"/>
      <c r="D106" s="197" t="s">
        <v>71</v>
      </c>
      <c r="E106" s="198" t="s">
        <v>1133</v>
      </c>
      <c r="F106" s="198" t="s">
        <v>1134</v>
      </c>
      <c r="G106" s="196"/>
      <c r="H106" s="196"/>
      <c r="I106" s="199"/>
      <c r="J106" s="200">
        <f>BK106</f>
        <v>0</v>
      </c>
      <c r="K106" s="196"/>
      <c r="L106" s="201"/>
      <c r="M106" s="202"/>
      <c r="N106" s="203"/>
      <c r="O106" s="203"/>
      <c r="P106" s="204">
        <f>SUM(P107:P121)</f>
        <v>0</v>
      </c>
      <c r="Q106" s="203"/>
      <c r="R106" s="204">
        <f>SUM(R107:R121)</f>
        <v>0</v>
      </c>
      <c r="S106" s="203"/>
      <c r="T106" s="205">
        <f>SUM(T107:T121)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6" t="s">
        <v>152</v>
      </c>
      <c r="AT106" s="207" t="s">
        <v>71</v>
      </c>
      <c r="AU106" s="207" t="s">
        <v>72</v>
      </c>
      <c r="AY106" s="206" t="s">
        <v>132</v>
      </c>
      <c r="BK106" s="208">
        <f>SUM(BK107:BK121)</f>
        <v>0</v>
      </c>
    </row>
    <row r="107" s="2" customFormat="1" ht="21.75" customHeight="1">
      <c r="A107" s="37"/>
      <c r="B107" s="38"/>
      <c r="C107" s="228" t="s">
        <v>8</v>
      </c>
      <c r="D107" s="228" t="s">
        <v>172</v>
      </c>
      <c r="E107" s="229" t="s">
        <v>1181</v>
      </c>
      <c r="F107" s="230" t="s">
        <v>1182</v>
      </c>
      <c r="G107" s="231" t="s">
        <v>1183</v>
      </c>
      <c r="H107" s="246"/>
      <c r="I107" s="233"/>
      <c r="J107" s="234">
        <f>ROUND(I107*H107,2)</f>
        <v>0</v>
      </c>
      <c r="K107" s="230" t="s">
        <v>137</v>
      </c>
      <c r="L107" s="43"/>
      <c r="M107" s="235" t="s">
        <v>19</v>
      </c>
      <c r="N107" s="236" t="s">
        <v>43</v>
      </c>
      <c r="O107" s="83"/>
      <c r="P107" s="219">
        <f>O107*H107</f>
        <v>0</v>
      </c>
      <c r="Q107" s="219">
        <v>0</v>
      </c>
      <c r="R107" s="219">
        <f>Q107*H107</f>
        <v>0</v>
      </c>
      <c r="S107" s="219">
        <v>0</v>
      </c>
      <c r="T107" s="220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21" t="s">
        <v>1184</v>
      </c>
      <c r="AT107" s="221" t="s">
        <v>172</v>
      </c>
      <c r="AU107" s="221" t="s">
        <v>79</v>
      </c>
      <c r="AY107" s="16" t="s">
        <v>132</v>
      </c>
      <c r="BE107" s="222">
        <f>IF(N107="základní",J107,0)</f>
        <v>0</v>
      </c>
      <c r="BF107" s="222">
        <f>IF(N107="snížená",J107,0)</f>
        <v>0</v>
      </c>
      <c r="BG107" s="222">
        <f>IF(N107="zákl. přenesená",J107,0)</f>
        <v>0</v>
      </c>
      <c r="BH107" s="222">
        <f>IF(N107="sníž. přenesená",J107,0)</f>
        <v>0</v>
      </c>
      <c r="BI107" s="222">
        <f>IF(N107="nulová",J107,0)</f>
        <v>0</v>
      </c>
      <c r="BJ107" s="16" t="s">
        <v>79</v>
      </c>
      <c r="BK107" s="222">
        <f>ROUND(I107*H107,2)</f>
        <v>0</v>
      </c>
      <c r="BL107" s="16" t="s">
        <v>1184</v>
      </c>
      <c r="BM107" s="221" t="s">
        <v>1185</v>
      </c>
    </row>
    <row r="108" s="2" customFormat="1">
      <c r="A108" s="37"/>
      <c r="B108" s="38"/>
      <c r="C108" s="39"/>
      <c r="D108" s="223" t="s">
        <v>141</v>
      </c>
      <c r="E108" s="39"/>
      <c r="F108" s="224" t="s">
        <v>1182</v>
      </c>
      <c r="G108" s="39"/>
      <c r="H108" s="39"/>
      <c r="I108" s="225"/>
      <c r="J108" s="39"/>
      <c r="K108" s="39"/>
      <c r="L108" s="43"/>
      <c r="M108" s="226"/>
      <c r="N108" s="227"/>
      <c r="O108" s="83"/>
      <c r="P108" s="83"/>
      <c r="Q108" s="83"/>
      <c r="R108" s="83"/>
      <c r="S108" s="83"/>
      <c r="T108" s="84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6" t="s">
        <v>141</v>
      </c>
      <c r="AU108" s="16" t="s">
        <v>79</v>
      </c>
    </row>
    <row r="109" s="2" customFormat="1" ht="24.15" customHeight="1">
      <c r="A109" s="37"/>
      <c r="B109" s="38"/>
      <c r="C109" s="228" t="s">
        <v>188</v>
      </c>
      <c r="D109" s="228" t="s">
        <v>172</v>
      </c>
      <c r="E109" s="229" t="s">
        <v>1186</v>
      </c>
      <c r="F109" s="230" t="s">
        <v>1187</v>
      </c>
      <c r="G109" s="231" t="s">
        <v>1183</v>
      </c>
      <c r="H109" s="246"/>
      <c r="I109" s="233"/>
      <c r="J109" s="234">
        <f>ROUND(I109*H109,2)</f>
        <v>0</v>
      </c>
      <c r="K109" s="230" t="s">
        <v>137</v>
      </c>
      <c r="L109" s="43"/>
      <c r="M109" s="235" t="s">
        <v>19</v>
      </c>
      <c r="N109" s="236" t="s">
        <v>43</v>
      </c>
      <c r="O109" s="83"/>
      <c r="P109" s="219">
        <f>O109*H109</f>
        <v>0</v>
      </c>
      <c r="Q109" s="219">
        <v>0</v>
      </c>
      <c r="R109" s="219">
        <f>Q109*H109</f>
        <v>0</v>
      </c>
      <c r="S109" s="219">
        <v>0</v>
      </c>
      <c r="T109" s="220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21" t="s">
        <v>1184</v>
      </c>
      <c r="AT109" s="221" t="s">
        <v>172</v>
      </c>
      <c r="AU109" s="221" t="s">
        <v>79</v>
      </c>
      <c r="AY109" s="16" t="s">
        <v>132</v>
      </c>
      <c r="BE109" s="222">
        <f>IF(N109="základní",J109,0)</f>
        <v>0</v>
      </c>
      <c r="BF109" s="222">
        <f>IF(N109="snížená",J109,0)</f>
        <v>0</v>
      </c>
      <c r="BG109" s="222">
        <f>IF(N109="zákl. přenesená",J109,0)</f>
        <v>0</v>
      </c>
      <c r="BH109" s="222">
        <f>IF(N109="sníž. přenesená",J109,0)</f>
        <v>0</v>
      </c>
      <c r="BI109" s="222">
        <f>IF(N109="nulová",J109,0)</f>
        <v>0</v>
      </c>
      <c r="BJ109" s="16" t="s">
        <v>79</v>
      </c>
      <c r="BK109" s="222">
        <f>ROUND(I109*H109,2)</f>
        <v>0</v>
      </c>
      <c r="BL109" s="16" t="s">
        <v>1184</v>
      </c>
      <c r="BM109" s="221" t="s">
        <v>1188</v>
      </c>
    </row>
    <row r="110" s="2" customFormat="1">
      <c r="A110" s="37"/>
      <c r="B110" s="38"/>
      <c r="C110" s="39"/>
      <c r="D110" s="223" t="s">
        <v>141</v>
      </c>
      <c r="E110" s="39"/>
      <c r="F110" s="224" t="s">
        <v>1187</v>
      </c>
      <c r="G110" s="39"/>
      <c r="H110" s="39"/>
      <c r="I110" s="225"/>
      <c r="J110" s="39"/>
      <c r="K110" s="39"/>
      <c r="L110" s="43"/>
      <c r="M110" s="226"/>
      <c r="N110" s="227"/>
      <c r="O110" s="83"/>
      <c r="P110" s="83"/>
      <c r="Q110" s="83"/>
      <c r="R110" s="83"/>
      <c r="S110" s="83"/>
      <c r="T110" s="84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141</v>
      </c>
      <c r="AU110" s="16" t="s">
        <v>79</v>
      </c>
    </row>
    <row r="111" s="2" customFormat="1" ht="24.15" customHeight="1">
      <c r="A111" s="37"/>
      <c r="B111" s="38"/>
      <c r="C111" s="228" t="s">
        <v>195</v>
      </c>
      <c r="D111" s="228" t="s">
        <v>172</v>
      </c>
      <c r="E111" s="229" t="s">
        <v>1189</v>
      </c>
      <c r="F111" s="230" t="s">
        <v>1190</v>
      </c>
      <c r="G111" s="231" t="s">
        <v>1183</v>
      </c>
      <c r="H111" s="246"/>
      <c r="I111" s="233"/>
      <c r="J111" s="234">
        <f>ROUND(I111*H111,2)</f>
        <v>0</v>
      </c>
      <c r="K111" s="230" t="s">
        <v>137</v>
      </c>
      <c r="L111" s="43"/>
      <c r="M111" s="235" t="s">
        <v>19</v>
      </c>
      <c r="N111" s="236" t="s">
        <v>43</v>
      </c>
      <c r="O111" s="83"/>
      <c r="P111" s="219">
        <f>O111*H111</f>
        <v>0</v>
      </c>
      <c r="Q111" s="219">
        <v>0</v>
      </c>
      <c r="R111" s="219">
        <f>Q111*H111</f>
        <v>0</v>
      </c>
      <c r="S111" s="219">
        <v>0</v>
      </c>
      <c r="T111" s="220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21" t="s">
        <v>1184</v>
      </c>
      <c r="AT111" s="221" t="s">
        <v>172</v>
      </c>
      <c r="AU111" s="221" t="s">
        <v>79</v>
      </c>
      <c r="AY111" s="16" t="s">
        <v>132</v>
      </c>
      <c r="BE111" s="222">
        <f>IF(N111="základní",J111,0)</f>
        <v>0</v>
      </c>
      <c r="BF111" s="222">
        <f>IF(N111="snížená",J111,0)</f>
        <v>0</v>
      </c>
      <c r="BG111" s="222">
        <f>IF(N111="zákl. přenesená",J111,0)</f>
        <v>0</v>
      </c>
      <c r="BH111" s="222">
        <f>IF(N111="sníž. přenesená",J111,0)</f>
        <v>0</v>
      </c>
      <c r="BI111" s="222">
        <f>IF(N111="nulová",J111,0)</f>
        <v>0</v>
      </c>
      <c r="BJ111" s="16" t="s">
        <v>79</v>
      </c>
      <c r="BK111" s="222">
        <f>ROUND(I111*H111,2)</f>
        <v>0</v>
      </c>
      <c r="BL111" s="16" t="s">
        <v>1184</v>
      </c>
      <c r="BM111" s="221" t="s">
        <v>1191</v>
      </c>
    </row>
    <row r="112" s="2" customFormat="1">
      <c r="A112" s="37"/>
      <c r="B112" s="38"/>
      <c r="C112" s="39"/>
      <c r="D112" s="223" t="s">
        <v>141</v>
      </c>
      <c r="E112" s="39"/>
      <c r="F112" s="224" t="s">
        <v>1192</v>
      </c>
      <c r="G112" s="39"/>
      <c r="H112" s="39"/>
      <c r="I112" s="225"/>
      <c r="J112" s="39"/>
      <c r="K112" s="39"/>
      <c r="L112" s="43"/>
      <c r="M112" s="226"/>
      <c r="N112" s="227"/>
      <c r="O112" s="83"/>
      <c r="P112" s="83"/>
      <c r="Q112" s="83"/>
      <c r="R112" s="83"/>
      <c r="S112" s="83"/>
      <c r="T112" s="84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141</v>
      </c>
      <c r="AU112" s="16" t="s">
        <v>79</v>
      </c>
    </row>
    <row r="113" s="2" customFormat="1" ht="33" customHeight="1">
      <c r="A113" s="37"/>
      <c r="B113" s="38"/>
      <c r="C113" s="228" t="s">
        <v>200</v>
      </c>
      <c r="D113" s="228" t="s">
        <v>172</v>
      </c>
      <c r="E113" s="229" t="s">
        <v>1193</v>
      </c>
      <c r="F113" s="230" t="s">
        <v>1194</v>
      </c>
      <c r="G113" s="231" t="s">
        <v>1183</v>
      </c>
      <c r="H113" s="246"/>
      <c r="I113" s="233"/>
      <c r="J113" s="234">
        <f>ROUND(I113*H113,2)</f>
        <v>0</v>
      </c>
      <c r="K113" s="230" t="s">
        <v>137</v>
      </c>
      <c r="L113" s="43"/>
      <c r="M113" s="235" t="s">
        <v>19</v>
      </c>
      <c r="N113" s="236" t="s">
        <v>43</v>
      </c>
      <c r="O113" s="83"/>
      <c r="P113" s="219">
        <f>O113*H113</f>
        <v>0</v>
      </c>
      <c r="Q113" s="219">
        <v>0</v>
      </c>
      <c r="R113" s="219">
        <f>Q113*H113</f>
        <v>0</v>
      </c>
      <c r="S113" s="219">
        <v>0</v>
      </c>
      <c r="T113" s="220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21" t="s">
        <v>1184</v>
      </c>
      <c r="AT113" s="221" t="s">
        <v>172</v>
      </c>
      <c r="AU113" s="221" t="s">
        <v>79</v>
      </c>
      <c r="AY113" s="16" t="s">
        <v>132</v>
      </c>
      <c r="BE113" s="222">
        <f>IF(N113="základní",J113,0)</f>
        <v>0</v>
      </c>
      <c r="BF113" s="222">
        <f>IF(N113="snížená",J113,0)</f>
        <v>0</v>
      </c>
      <c r="BG113" s="222">
        <f>IF(N113="zákl. přenesená",J113,0)</f>
        <v>0</v>
      </c>
      <c r="BH113" s="222">
        <f>IF(N113="sníž. přenesená",J113,0)</f>
        <v>0</v>
      </c>
      <c r="BI113" s="222">
        <f>IF(N113="nulová",J113,0)</f>
        <v>0</v>
      </c>
      <c r="BJ113" s="16" t="s">
        <v>79</v>
      </c>
      <c r="BK113" s="222">
        <f>ROUND(I113*H113,2)</f>
        <v>0</v>
      </c>
      <c r="BL113" s="16" t="s">
        <v>1184</v>
      </c>
      <c r="BM113" s="221" t="s">
        <v>1195</v>
      </c>
    </row>
    <row r="114" s="2" customFormat="1">
      <c r="A114" s="37"/>
      <c r="B114" s="38"/>
      <c r="C114" s="39"/>
      <c r="D114" s="223" t="s">
        <v>141</v>
      </c>
      <c r="E114" s="39"/>
      <c r="F114" s="224" t="s">
        <v>1196</v>
      </c>
      <c r="G114" s="39"/>
      <c r="H114" s="39"/>
      <c r="I114" s="225"/>
      <c r="J114" s="39"/>
      <c r="K114" s="39"/>
      <c r="L114" s="43"/>
      <c r="M114" s="226"/>
      <c r="N114" s="227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141</v>
      </c>
      <c r="AU114" s="16" t="s">
        <v>79</v>
      </c>
    </row>
    <row r="115" s="2" customFormat="1">
      <c r="A115" s="37"/>
      <c r="B115" s="38"/>
      <c r="C115" s="39"/>
      <c r="D115" s="223" t="s">
        <v>177</v>
      </c>
      <c r="E115" s="39"/>
      <c r="F115" s="237" t="s">
        <v>1197</v>
      </c>
      <c r="G115" s="39"/>
      <c r="H115" s="39"/>
      <c r="I115" s="225"/>
      <c r="J115" s="39"/>
      <c r="K115" s="39"/>
      <c r="L115" s="43"/>
      <c r="M115" s="226"/>
      <c r="N115" s="227"/>
      <c r="O115" s="83"/>
      <c r="P115" s="83"/>
      <c r="Q115" s="83"/>
      <c r="R115" s="83"/>
      <c r="S115" s="83"/>
      <c r="T115" s="84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6" t="s">
        <v>177</v>
      </c>
      <c r="AU115" s="16" t="s">
        <v>79</v>
      </c>
    </row>
    <row r="116" s="2" customFormat="1" ht="33" customHeight="1">
      <c r="A116" s="37"/>
      <c r="B116" s="38"/>
      <c r="C116" s="228" t="s">
        <v>205</v>
      </c>
      <c r="D116" s="228" t="s">
        <v>172</v>
      </c>
      <c r="E116" s="229" t="s">
        <v>1198</v>
      </c>
      <c r="F116" s="230" t="s">
        <v>1199</v>
      </c>
      <c r="G116" s="231" t="s">
        <v>1183</v>
      </c>
      <c r="H116" s="246"/>
      <c r="I116" s="233"/>
      <c r="J116" s="234">
        <f>ROUND(I116*H116,2)</f>
        <v>0</v>
      </c>
      <c r="K116" s="230" t="s">
        <v>137</v>
      </c>
      <c r="L116" s="43"/>
      <c r="M116" s="235" t="s">
        <v>19</v>
      </c>
      <c r="N116" s="236" t="s">
        <v>43</v>
      </c>
      <c r="O116" s="83"/>
      <c r="P116" s="219">
        <f>O116*H116</f>
        <v>0</v>
      </c>
      <c r="Q116" s="219">
        <v>0</v>
      </c>
      <c r="R116" s="219">
        <f>Q116*H116</f>
        <v>0</v>
      </c>
      <c r="S116" s="219">
        <v>0</v>
      </c>
      <c r="T116" s="220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21" t="s">
        <v>1184</v>
      </c>
      <c r="AT116" s="221" t="s">
        <v>172</v>
      </c>
      <c r="AU116" s="221" t="s">
        <v>79</v>
      </c>
      <c r="AY116" s="16" t="s">
        <v>132</v>
      </c>
      <c r="BE116" s="222">
        <f>IF(N116="základní",J116,0)</f>
        <v>0</v>
      </c>
      <c r="BF116" s="222">
        <f>IF(N116="snížená",J116,0)</f>
        <v>0</v>
      </c>
      <c r="BG116" s="222">
        <f>IF(N116="zákl. přenesená",J116,0)</f>
        <v>0</v>
      </c>
      <c r="BH116" s="222">
        <f>IF(N116="sníž. přenesená",J116,0)</f>
        <v>0</v>
      </c>
      <c r="BI116" s="222">
        <f>IF(N116="nulová",J116,0)</f>
        <v>0</v>
      </c>
      <c r="BJ116" s="16" t="s">
        <v>79</v>
      </c>
      <c r="BK116" s="222">
        <f>ROUND(I116*H116,2)</f>
        <v>0</v>
      </c>
      <c r="BL116" s="16" t="s">
        <v>1184</v>
      </c>
      <c r="BM116" s="221" t="s">
        <v>1200</v>
      </c>
    </row>
    <row r="117" s="2" customFormat="1">
      <c r="A117" s="37"/>
      <c r="B117" s="38"/>
      <c r="C117" s="39"/>
      <c r="D117" s="223" t="s">
        <v>141</v>
      </c>
      <c r="E117" s="39"/>
      <c r="F117" s="224" t="s">
        <v>1201</v>
      </c>
      <c r="G117" s="39"/>
      <c r="H117" s="39"/>
      <c r="I117" s="225"/>
      <c r="J117" s="39"/>
      <c r="K117" s="39"/>
      <c r="L117" s="43"/>
      <c r="M117" s="226"/>
      <c r="N117" s="227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141</v>
      </c>
      <c r="AU117" s="16" t="s">
        <v>79</v>
      </c>
    </row>
    <row r="118" s="2" customFormat="1" ht="21.75" customHeight="1">
      <c r="A118" s="37"/>
      <c r="B118" s="38"/>
      <c r="C118" s="228" t="s">
        <v>210</v>
      </c>
      <c r="D118" s="228" t="s">
        <v>172</v>
      </c>
      <c r="E118" s="229" t="s">
        <v>1202</v>
      </c>
      <c r="F118" s="230" t="s">
        <v>1203</v>
      </c>
      <c r="G118" s="231" t="s">
        <v>1183</v>
      </c>
      <c r="H118" s="246"/>
      <c r="I118" s="233"/>
      <c r="J118" s="234">
        <f>ROUND(I118*H118,2)</f>
        <v>0</v>
      </c>
      <c r="K118" s="230" t="s">
        <v>137</v>
      </c>
      <c r="L118" s="43"/>
      <c r="M118" s="235" t="s">
        <v>19</v>
      </c>
      <c r="N118" s="236" t="s">
        <v>43</v>
      </c>
      <c r="O118" s="83"/>
      <c r="P118" s="219">
        <f>O118*H118</f>
        <v>0</v>
      </c>
      <c r="Q118" s="219">
        <v>0</v>
      </c>
      <c r="R118" s="219">
        <f>Q118*H118</f>
        <v>0</v>
      </c>
      <c r="S118" s="219">
        <v>0</v>
      </c>
      <c r="T118" s="220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21" t="s">
        <v>1184</v>
      </c>
      <c r="AT118" s="221" t="s">
        <v>172</v>
      </c>
      <c r="AU118" s="221" t="s">
        <v>79</v>
      </c>
      <c r="AY118" s="16" t="s">
        <v>132</v>
      </c>
      <c r="BE118" s="222">
        <f>IF(N118="základní",J118,0)</f>
        <v>0</v>
      </c>
      <c r="BF118" s="222">
        <f>IF(N118="snížená",J118,0)</f>
        <v>0</v>
      </c>
      <c r="BG118" s="222">
        <f>IF(N118="zákl. přenesená",J118,0)</f>
        <v>0</v>
      </c>
      <c r="BH118" s="222">
        <f>IF(N118="sníž. přenesená",J118,0)</f>
        <v>0</v>
      </c>
      <c r="BI118" s="222">
        <f>IF(N118="nulová",J118,0)</f>
        <v>0</v>
      </c>
      <c r="BJ118" s="16" t="s">
        <v>79</v>
      </c>
      <c r="BK118" s="222">
        <f>ROUND(I118*H118,2)</f>
        <v>0</v>
      </c>
      <c r="BL118" s="16" t="s">
        <v>1184</v>
      </c>
      <c r="BM118" s="221" t="s">
        <v>1204</v>
      </c>
    </row>
    <row r="119" s="2" customFormat="1">
      <c r="A119" s="37"/>
      <c r="B119" s="38"/>
      <c r="C119" s="39"/>
      <c r="D119" s="223" t="s">
        <v>141</v>
      </c>
      <c r="E119" s="39"/>
      <c r="F119" s="224" t="s">
        <v>1203</v>
      </c>
      <c r="G119" s="39"/>
      <c r="H119" s="39"/>
      <c r="I119" s="225"/>
      <c r="J119" s="39"/>
      <c r="K119" s="39"/>
      <c r="L119" s="43"/>
      <c r="M119" s="226"/>
      <c r="N119" s="227"/>
      <c r="O119" s="83"/>
      <c r="P119" s="83"/>
      <c r="Q119" s="83"/>
      <c r="R119" s="83"/>
      <c r="S119" s="83"/>
      <c r="T119" s="84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6" t="s">
        <v>141</v>
      </c>
      <c r="AU119" s="16" t="s">
        <v>79</v>
      </c>
    </row>
    <row r="120" s="2" customFormat="1" ht="44.25" customHeight="1">
      <c r="A120" s="37"/>
      <c r="B120" s="38"/>
      <c r="C120" s="228" t="s">
        <v>215</v>
      </c>
      <c r="D120" s="228" t="s">
        <v>172</v>
      </c>
      <c r="E120" s="229" t="s">
        <v>1205</v>
      </c>
      <c r="F120" s="230" t="s">
        <v>1206</v>
      </c>
      <c r="G120" s="231" t="s">
        <v>1183</v>
      </c>
      <c r="H120" s="246"/>
      <c r="I120" s="233"/>
      <c r="J120" s="234">
        <f>ROUND(I120*H120,2)</f>
        <v>0</v>
      </c>
      <c r="K120" s="230" t="s">
        <v>137</v>
      </c>
      <c r="L120" s="43"/>
      <c r="M120" s="235" t="s">
        <v>19</v>
      </c>
      <c r="N120" s="236" t="s">
        <v>43</v>
      </c>
      <c r="O120" s="83"/>
      <c r="P120" s="219">
        <f>O120*H120</f>
        <v>0</v>
      </c>
      <c r="Q120" s="219">
        <v>0</v>
      </c>
      <c r="R120" s="219">
        <f>Q120*H120</f>
        <v>0</v>
      </c>
      <c r="S120" s="219">
        <v>0</v>
      </c>
      <c r="T120" s="220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21" t="s">
        <v>1184</v>
      </c>
      <c r="AT120" s="221" t="s">
        <v>172</v>
      </c>
      <c r="AU120" s="221" t="s">
        <v>79</v>
      </c>
      <c r="AY120" s="16" t="s">
        <v>132</v>
      </c>
      <c r="BE120" s="222">
        <f>IF(N120="základní",J120,0)</f>
        <v>0</v>
      </c>
      <c r="BF120" s="222">
        <f>IF(N120="snížená",J120,0)</f>
        <v>0</v>
      </c>
      <c r="BG120" s="222">
        <f>IF(N120="zákl. přenesená",J120,0)</f>
        <v>0</v>
      </c>
      <c r="BH120" s="222">
        <f>IF(N120="sníž. přenesená",J120,0)</f>
        <v>0</v>
      </c>
      <c r="BI120" s="222">
        <f>IF(N120="nulová",J120,0)</f>
        <v>0</v>
      </c>
      <c r="BJ120" s="16" t="s">
        <v>79</v>
      </c>
      <c r="BK120" s="222">
        <f>ROUND(I120*H120,2)</f>
        <v>0</v>
      </c>
      <c r="BL120" s="16" t="s">
        <v>1184</v>
      </c>
      <c r="BM120" s="221" t="s">
        <v>1207</v>
      </c>
    </row>
    <row r="121" s="2" customFormat="1">
      <c r="A121" s="37"/>
      <c r="B121" s="38"/>
      <c r="C121" s="39"/>
      <c r="D121" s="223" t="s">
        <v>141</v>
      </c>
      <c r="E121" s="39"/>
      <c r="F121" s="224" t="s">
        <v>1206</v>
      </c>
      <c r="G121" s="39"/>
      <c r="H121" s="39"/>
      <c r="I121" s="225"/>
      <c r="J121" s="39"/>
      <c r="K121" s="39"/>
      <c r="L121" s="43"/>
      <c r="M121" s="240"/>
      <c r="N121" s="241"/>
      <c r="O121" s="242"/>
      <c r="P121" s="242"/>
      <c r="Q121" s="242"/>
      <c r="R121" s="242"/>
      <c r="S121" s="242"/>
      <c r="T121" s="243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141</v>
      </c>
      <c r="AU121" s="16" t="s">
        <v>79</v>
      </c>
    </row>
    <row r="122" s="2" customFormat="1" ht="6.96" customHeight="1">
      <c r="A122" s="37"/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43"/>
      <c r="M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</sheetData>
  <sheetProtection sheet="1" autoFilter="0" formatColumns="0" formatRows="0" objects="1" scenarios="1" spinCount="100000" saltValue="pU/85nvorQ8kIS27qtZw5cGm+UoZgYbn8S1lw/1BMn91uffY3bq4hA5K5tEfo1/v2Q+lUZXQIlRxNqxhRzAe6w==" hashValue="8x+PQhWLzqglwq5eKiRXDTLtrPxg+XC7YEPBe4j4s5DDF9xG7JpSQrNXJx1VsdrViqRiv/Zm5ah8dWqBnWl67Q==" algorithmName="SHA-512" password="CC35"/>
  <autoFilter ref="C80:K12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47" customWidth="1"/>
    <col min="2" max="2" width="1.667969" style="247" customWidth="1"/>
    <col min="3" max="4" width="5" style="247" customWidth="1"/>
    <col min="5" max="5" width="11.66016" style="247" customWidth="1"/>
    <col min="6" max="6" width="9.160156" style="247" customWidth="1"/>
    <col min="7" max="7" width="5" style="247" customWidth="1"/>
    <col min="8" max="8" width="77.83203" style="247" customWidth="1"/>
    <col min="9" max="10" width="20" style="247" customWidth="1"/>
    <col min="11" max="11" width="1.667969" style="247" customWidth="1"/>
  </cols>
  <sheetData>
    <row r="1" s="1" customFormat="1" ht="37.5" customHeight="1"/>
    <row r="2" s="1" customFormat="1" ht="7.5" customHeight="1">
      <c r="B2" s="248"/>
      <c r="C2" s="249"/>
      <c r="D2" s="249"/>
      <c r="E2" s="249"/>
      <c r="F2" s="249"/>
      <c r="G2" s="249"/>
      <c r="H2" s="249"/>
      <c r="I2" s="249"/>
      <c r="J2" s="249"/>
      <c r="K2" s="250"/>
    </row>
    <row r="3" s="13" customFormat="1" ht="45" customHeight="1">
      <c r="B3" s="251"/>
      <c r="C3" s="252" t="s">
        <v>1208</v>
      </c>
      <c r="D3" s="252"/>
      <c r="E3" s="252"/>
      <c r="F3" s="252"/>
      <c r="G3" s="252"/>
      <c r="H3" s="252"/>
      <c r="I3" s="252"/>
      <c r="J3" s="252"/>
      <c r="K3" s="253"/>
    </row>
    <row r="4" s="1" customFormat="1" ht="25.5" customHeight="1">
      <c r="B4" s="254"/>
      <c r="C4" s="255" t="s">
        <v>1209</v>
      </c>
      <c r="D4" s="255"/>
      <c r="E4" s="255"/>
      <c r="F4" s="255"/>
      <c r="G4" s="255"/>
      <c r="H4" s="255"/>
      <c r="I4" s="255"/>
      <c r="J4" s="255"/>
      <c r="K4" s="256"/>
    </row>
    <row r="5" s="1" customFormat="1" ht="5.25" customHeight="1">
      <c r="B5" s="254"/>
      <c r="C5" s="257"/>
      <c r="D5" s="257"/>
      <c r="E5" s="257"/>
      <c r="F5" s="257"/>
      <c r="G5" s="257"/>
      <c r="H5" s="257"/>
      <c r="I5" s="257"/>
      <c r="J5" s="257"/>
      <c r="K5" s="256"/>
    </row>
    <row r="6" s="1" customFormat="1" ht="15" customHeight="1">
      <c r="B6" s="254"/>
      <c r="C6" s="258" t="s">
        <v>1210</v>
      </c>
      <c r="D6" s="258"/>
      <c r="E6" s="258"/>
      <c r="F6" s="258"/>
      <c r="G6" s="258"/>
      <c r="H6" s="258"/>
      <c r="I6" s="258"/>
      <c r="J6" s="258"/>
      <c r="K6" s="256"/>
    </row>
    <row r="7" s="1" customFormat="1" ht="15" customHeight="1">
      <c r="B7" s="259"/>
      <c r="C7" s="258" t="s">
        <v>1211</v>
      </c>
      <c r="D7" s="258"/>
      <c r="E7" s="258"/>
      <c r="F7" s="258"/>
      <c r="G7" s="258"/>
      <c r="H7" s="258"/>
      <c r="I7" s="258"/>
      <c r="J7" s="258"/>
      <c r="K7" s="256"/>
    </row>
    <row r="8" s="1" customFormat="1" ht="12.75" customHeight="1">
      <c r="B8" s="259"/>
      <c r="C8" s="258"/>
      <c r="D8" s="258"/>
      <c r="E8" s="258"/>
      <c r="F8" s="258"/>
      <c r="G8" s="258"/>
      <c r="H8" s="258"/>
      <c r="I8" s="258"/>
      <c r="J8" s="258"/>
      <c r="K8" s="256"/>
    </row>
    <row r="9" s="1" customFormat="1" ht="15" customHeight="1">
      <c r="B9" s="259"/>
      <c r="C9" s="258" t="s">
        <v>1212</v>
      </c>
      <c r="D9" s="258"/>
      <c r="E9" s="258"/>
      <c r="F9" s="258"/>
      <c r="G9" s="258"/>
      <c r="H9" s="258"/>
      <c r="I9" s="258"/>
      <c r="J9" s="258"/>
      <c r="K9" s="256"/>
    </row>
    <row r="10" s="1" customFormat="1" ht="15" customHeight="1">
      <c r="B10" s="259"/>
      <c r="C10" s="258"/>
      <c r="D10" s="258" t="s">
        <v>1213</v>
      </c>
      <c r="E10" s="258"/>
      <c r="F10" s="258"/>
      <c r="G10" s="258"/>
      <c r="H10" s="258"/>
      <c r="I10" s="258"/>
      <c r="J10" s="258"/>
      <c r="K10" s="256"/>
    </row>
    <row r="11" s="1" customFormat="1" ht="15" customHeight="1">
      <c r="B11" s="259"/>
      <c r="C11" s="260"/>
      <c r="D11" s="258" t="s">
        <v>1214</v>
      </c>
      <c r="E11" s="258"/>
      <c r="F11" s="258"/>
      <c r="G11" s="258"/>
      <c r="H11" s="258"/>
      <c r="I11" s="258"/>
      <c r="J11" s="258"/>
      <c r="K11" s="256"/>
    </row>
    <row r="12" s="1" customFormat="1" ht="15" customHeight="1">
      <c r="B12" s="259"/>
      <c r="C12" s="260"/>
      <c r="D12" s="258"/>
      <c r="E12" s="258"/>
      <c r="F12" s="258"/>
      <c r="G12" s="258"/>
      <c r="H12" s="258"/>
      <c r="I12" s="258"/>
      <c r="J12" s="258"/>
      <c r="K12" s="256"/>
    </row>
    <row r="13" s="1" customFormat="1" ht="15" customHeight="1">
      <c r="B13" s="259"/>
      <c r="C13" s="260"/>
      <c r="D13" s="261" t="s">
        <v>1215</v>
      </c>
      <c r="E13" s="258"/>
      <c r="F13" s="258"/>
      <c r="G13" s="258"/>
      <c r="H13" s="258"/>
      <c r="I13" s="258"/>
      <c r="J13" s="258"/>
      <c r="K13" s="256"/>
    </row>
    <row r="14" s="1" customFormat="1" ht="12.75" customHeight="1">
      <c r="B14" s="259"/>
      <c r="C14" s="260"/>
      <c r="D14" s="260"/>
      <c r="E14" s="260"/>
      <c r="F14" s="260"/>
      <c r="G14" s="260"/>
      <c r="H14" s="260"/>
      <c r="I14" s="260"/>
      <c r="J14" s="260"/>
      <c r="K14" s="256"/>
    </row>
    <row r="15" s="1" customFormat="1" ht="15" customHeight="1">
      <c r="B15" s="259"/>
      <c r="C15" s="260"/>
      <c r="D15" s="258" t="s">
        <v>1216</v>
      </c>
      <c r="E15" s="258"/>
      <c r="F15" s="258"/>
      <c r="G15" s="258"/>
      <c r="H15" s="258"/>
      <c r="I15" s="258"/>
      <c r="J15" s="258"/>
      <c r="K15" s="256"/>
    </row>
    <row r="16" s="1" customFormat="1" ht="15" customHeight="1">
      <c r="B16" s="259"/>
      <c r="C16" s="260"/>
      <c r="D16" s="258" t="s">
        <v>1217</v>
      </c>
      <c r="E16" s="258"/>
      <c r="F16" s="258"/>
      <c r="G16" s="258"/>
      <c r="H16" s="258"/>
      <c r="I16" s="258"/>
      <c r="J16" s="258"/>
      <c r="K16" s="256"/>
    </row>
    <row r="17" s="1" customFormat="1" ht="15" customHeight="1">
      <c r="B17" s="259"/>
      <c r="C17" s="260"/>
      <c r="D17" s="258" t="s">
        <v>1218</v>
      </c>
      <c r="E17" s="258"/>
      <c r="F17" s="258"/>
      <c r="G17" s="258"/>
      <c r="H17" s="258"/>
      <c r="I17" s="258"/>
      <c r="J17" s="258"/>
      <c r="K17" s="256"/>
    </row>
    <row r="18" s="1" customFormat="1" ht="15" customHeight="1">
      <c r="B18" s="259"/>
      <c r="C18" s="260"/>
      <c r="D18" s="260"/>
      <c r="E18" s="262" t="s">
        <v>78</v>
      </c>
      <c r="F18" s="258" t="s">
        <v>1219</v>
      </c>
      <c r="G18" s="258"/>
      <c r="H18" s="258"/>
      <c r="I18" s="258"/>
      <c r="J18" s="258"/>
      <c r="K18" s="256"/>
    </row>
    <row r="19" s="1" customFormat="1" ht="15" customHeight="1">
      <c r="B19" s="259"/>
      <c r="C19" s="260"/>
      <c r="D19" s="260"/>
      <c r="E19" s="262" t="s">
        <v>1220</v>
      </c>
      <c r="F19" s="258" t="s">
        <v>1221</v>
      </c>
      <c r="G19" s="258"/>
      <c r="H19" s="258"/>
      <c r="I19" s="258"/>
      <c r="J19" s="258"/>
      <c r="K19" s="256"/>
    </row>
    <row r="20" s="1" customFormat="1" ht="15" customHeight="1">
      <c r="B20" s="259"/>
      <c r="C20" s="260"/>
      <c r="D20" s="260"/>
      <c r="E20" s="262" t="s">
        <v>1222</v>
      </c>
      <c r="F20" s="258" t="s">
        <v>1223</v>
      </c>
      <c r="G20" s="258"/>
      <c r="H20" s="258"/>
      <c r="I20" s="258"/>
      <c r="J20" s="258"/>
      <c r="K20" s="256"/>
    </row>
    <row r="21" s="1" customFormat="1" ht="15" customHeight="1">
      <c r="B21" s="259"/>
      <c r="C21" s="260"/>
      <c r="D21" s="260"/>
      <c r="E21" s="262" t="s">
        <v>93</v>
      </c>
      <c r="F21" s="258" t="s">
        <v>1224</v>
      </c>
      <c r="G21" s="258"/>
      <c r="H21" s="258"/>
      <c r="I21" s="258"/>
      <c r="J21" s="258"/>
      <c r="K21" s="256"/>
    </row>
    <row r="22" s="1" customFormat="1" ht="15" customHeight="1">
      <c r="B22" s="259"/>
      <c r="C22" s="260"/>
      <c r="D22" s="260"/>
      <c r="E22" s="262" t="s">
        <v>1127</v>
      </c>
      <c r="F22" s="258" t="s">
        <v>1128</v>
      </c>
      <c r="G22" s="258"/>
      <c r="H22" s="258"/>
      <c r="I22" s="258"/>
      <c r="J22" s="258"/>
      <c r="K22" s="256"/>
    </row>
    <row r="23" s="1" customFormat="1" ht="15" customHeight="1">
      <c r="B23" s="259"/>
      <c r="C23" s="260"/>
      <c r="D23" s="260"/>
      <c r="E23" s="262" t="s">
        <v>85</v>
      </c>
      <c r="F23" s="258" t="s">
        <v>1225</v>
      </c>
      <c r="G23" s="258"/>
      <c r="H23" s="258"/>
      <c r="I23" s="258"/>
      <c r="J23" s="258"/>
      <c r="K23" s="256"/>
    </row>
    <row r="24" s="1" customFormat="1" ht="12.75" customHeight="1">
      <c r="B24" s="259"/>
      <c r="C24" s="260"/>
      <c r="D24" s="260"/>
      <c r="E24" s="260"/>
      <c r="F24" s="260"/>
      <c r="G24" s="260"/>
      <c r="H24" s="260"/>
      <c r="I24" s="260"/>
      <c r="J24" s="260"/>
      <c r="K24" s="256"/>
    </row>
    <row r="25" s="1" customFormat="1" ht="15" customHeight="1">
      <c r="B25" s="259"/>
      <c r="C25" s="258" t="s">
        <v>1226</v>
      </c>
      <c r="D25" s="258"/>
      <c r="E25" s="258"/>
      <c r="F25" s="258"/>
      <c r="G25" s="258"/>
      <c r="H25" s="258"/>
      <c r="I25" s="258"/>
      <c r="J25" s="258"/>
      <c r="K25" s="256"/>
    </row>
    <row r="26" s="1" customFormat="1" ht="15" customHeight="1">
      <c r="B26" s="259"/>
      <c r="C26" s="258" t="s">
        <v>1227</v>
      </c>
      <c r="D26" s="258"/>
      <c r="E26" s="258"/>
      <c r="F26" s="258"/>
      <c r="G26" s="258"/>
      <c r="H26" s="258"/>
      <c r="I26" s="258"/>
      <c r="J26" s="258"/>
      <c r="K26" s="256"/>
    </row>
    <row r="27" s="1" customFormat="1" ht="15" customHeight="1">
      <c r="B27" s="259"/>
      <c r="C27" s="258"/>
      <c r="D27" s="258" t="s">
        <v>1228</v>
      </c>
      <c r="E27" s="258"/>
      <c r="F27" s="258"/>
      <c r="G27" s="258"/>
      <c r="H27" s="258"/>
      <c r="I27" s="258"/>
      <c r="J27" s="258"/>
      <c r="K27" s="256"/>
    </row>
    <row r="28" s="1" customFormat="1" ht="15" customHeight="1">
      <c r="B28" s="259"/>
      <c r="C28" s="260"/>
      <c r="D28" s="258" t="s">
        <v>1229</v>
      </c>
      <c r="E28" s="258"/>
      <c r="F28" s="258"/>
      <c r="G28" s="258"/>
      <c r="H28" s="258"/>
      <c r="I28" s="258"/>
      <c r="J28" s="258"/>
      <c r="K28" s="256"/>
    </row>
    <row r="29" s="1" customFormat="1" ht="12.75" customHeight="1">
      <c r="B29" s="259"/>
      <c r="C29" s="260"/>
      <c r="D29" s="260"/>
      <c r="E29" s="260"/>
      <c r="F29" s="260"/>
      <c r="G29" s="260"/>
      <c r="H29" s="260"/>
      <c r="I29" s="260"/>
      <c r="J29" s="260"/>
      <c r="K29" s="256"/>
    </row>
    <row r="30" s="1" customFormat="1" ht="15" customHeight="1">
      <c r="B30" s="259"/>
      <c r="C30" s="260"/>
      <c r="D30" s="258" t="s">
        <v>1230</v>
      </c>
      <c r="E30" s="258"/>
      <c r="F30" s="258"/>
      <c r="G30" s="258"/>
      <c r="H30" s="258"/>
      <c r="I30" s="258"/>
      <c r="J30" s="258"/>
      <c r="K30" s="256"/>
    </row>
    <row r="31" s="1" customFormat="1" ht="15" customHeight="1">
      <c r="B31" s="259"/>
      <c r="C31" s="260"/>
      <c r="D31" s="258" t="s">
        <v>1231</v>
      </c>
      <c r="E31" s="258"/>
      <c r="F31" s="258"/>
      <c r="G31" s="258"/>
      <c r="H31" s="258"/>
      <c r="I31" s="258"/>
      <c r="J31" s="258"/>
      <c r="K31" s="256"/>
    </row>
    <row r="32" s="1" customFormat="1" ht="12.75" customHeight="1">
      <c r="B32" s="259"/>
      <c r="C32" s="260"/>
      <c r="D32" s="260"/>
      <c r="E32" s="260"/>
      <c r="F32" s="260"/>
      <c r="G32" s="260"/>
      <c r="H32" s="260"/>
      <c r="I32" s="260"/>
      <c r="J32" s="260"/>
      <c r="K32" s="256"/>
    </row>
    <row r="33" s="1" customFormat="1" ht="15" customHeight="1">
      <c r="B33" s="259"/>
      <c r="C33" s="260"/>
      <c r="D33" s="258" t="s">
        <v>1232</v>
      </c>
      <c r="E33" s="258"/>
      <c r="F33" s="258"/>
      <c r="G33" s="258"/>
      <c r="H33" s="258"/>
      <c r="I33" s="258"/>
      <c r="J33" s="258"/>
      <c r="K33" s="256"/>
    </row>
    <row r="34" s="1" customFormat="1" ht="15" customHeight="1">
      <c r="B34" s="259"/>
      <c r="C34" s="260"/>
      <c r="D34" s="258" t="s">
        <v>1233</v>
      </c>
      <c r="E34" s="258"/>
      <c r="F34" s="258"/>
      <c r="G34" s="258"/>
      <c r="H34" s="258"/>
      <c r="I34" s="258"/>
      <c r="J34" s="258"/>
      <c r="K34" s="256"/>
    </row>
    <row r="35" s="1" customFormat="1" ht="15" customHeight="1">
      <c r="B35" s="259"/>
      <c r="C35" s="260"/>
      <c r="D35" s="258" t="s">
        <v>1234</v>
      </c>
      <c r="E35" s="258"/>
      <c r="F35" s="258"/>
      <c r="G35" s="258"/>
      <c r="H35" s="258"/>
      <c r="I35" s="258"/>
      <c r="J35" s="258"/>
      <c r="K35" s="256"/>
    </row>
    <row r="36" s="1" customFormat="1" ht="15" customHeight="1">
      <c r="B36" s="259"/>
      <c r="C36" s="260"/>
      <c r="D36" s="258"/>
      <c r="E36" s="261" t="s">
        <v>119</v>
      </c>
      <c r="F36" s="258"/>
      <c r="G36" s="258" t="s">
        <v>1235</v>
      </c>
      <c r="H36" s="258"/>
      <c r="I36" s="258"/>
      <c r="J36" s="258"/>
      <c r="K36" s="256"/>
    </row>
    <row r="37" s="1" customFormat="1" ht="30.75" customHeight="1">
      <c r="B37" s="259"/>
      <c r="C37" s="260"/>
      <c r="D37" s="258"/>
      <c r="E37" s="261" t="s">
        <v>1236</v>
      </c>
      <c r="F37" s="258"/>
      <c r="G37" s="258" t="s">
        <v>1237</v>
      </c>
      <c r="H37" s="258"/>
      <c r="I37" s="258"/>
      <c r="J37" s="258"/>
      <c r="K37" s="256"/>
    </row>
    <row r="38" s="1" customFormat="1" ht="15" customHeight="1">
      <c r="B38" s="259"/>
      <c r="C38" s="260"/>
      <c r="D38" s="258"/>
      <c r="E38" s="261" t="s">
        <v>53</v>
      </c>
      <c r="F38" s="258"/>
      <c r="G38" s="258" t="s">
        <v>1238</v>
      </c>
      <c r="H38" s="258"/>
      <c r="I38" s="258"/>
      <c r="J38" s="258"/>
      <c r="K38" s="256"/>
    </row>
    <row r="39" s="1" customFormat="1" ht="15" customHeight="1">
      <c r="B39" s="259"/>
      <c r="C39" s="260"/>
      <c r="D39" s="258"/>
      <c r="E39" s="261" t="s">
        <v>54</v>
      </c>
      <c r="F39" s="258"/>
      <c r="G39" s="258" t="s">
        <v>1239</v>
      </c>
      <c r="H39" s="258"/>
      <c r="I39" s="258"/>
      <c r="J39" s="258"/>
      <c r="K39" s="256"/>
    </row>
    <row r="40" s="1" customFormat="1" ht="15" customHeight="1">
      <c r="B40" s="259"/>
      <c r="C40" s="260"/>
      <c r="D40" s="258"/>
      <c r="E40" s="261" t="s">
        <v>120</v>
      </c>
      <c r="F40" s="258"/>
      <c r="G40" s="258" t="s">
        <v>1240</v>
      </c>
      <c r="H40" s="258"/>
      <c r="I40" s="258"/>
      <c r="J40" s="258"/>
      <c r="K40" s="256"/>
    </row>
    <row r="41" s="1" customFormat="1" ht="15" customHeight="1">
      <c r="B41" s="259"/>
      <c r="C41" s="260"/>
      <c r="D41" s="258"/>
      <c r="E41" s="261" t="s">
        <v>121</v>
      </c>
      <c r="F41" s="258"/>
      <c r="G41" s="258" t="s">
        <v>1241</v>
      </c>
      <c r="H41" s="258"/>
      <c r="I41" s="258"/>
      <c r="J41" s="258"/>
      <c r="K41" s="256"/>
    </row>
    <row r="42" s="1" customFormat="1" ht="15" customHeight="1">
      <c r="B42" s="259"/>
      <c r="C42" s="260"/>
      <c r="D42" s="258"/>
      <c r="E42" s="261" t="s">
        <v>1242</v>
      </c>
      <c r="F42" s="258"/>
      <c r="G42" s="258" t="s">
        <v>1243</v>
      </c>
      <c r="H42" s="258"/>
      <c r="I42" s="258"/>
      <c r="J42" s="258"/>
      <c r="K42" s="256"/>
    </row>
    <row r="43" s="1" customFormat="1" ht="15" customHeight="1">
      <c r="B43" s="259"/>
      <c r="C43" s="260"/>
      <c r="D43" s="258"/>
      <c r="E43" s="261"/>
      <c r="F43" s="258"/>
      <c r="G43" s="258" t="s">
        <v>1244</v>
      </c>
      <c r="H43" s="258"/>
      <c r="I43" s="258"/>
      <c r="J43" s="258"/>
      <c r="K43" s="256"/>
    </row>
    <row r="44" s="1" customFormat="1" ht="15" customHeight="1">
      <c r="B44" s="259"/>
      <c r="C44" s="260"/>
      <c r="D44" s="258"/>
      <c r="E44" s="261" t="s">
        <v>1245</v>
      </c>
      <c r="F44" s="258"/>
      <c r="G44" s="258" t="s">
        <v>1246</v>
      </c>
      <c r="H44" s="258"/>
      <c r="I44" s="258"/>
      <c r="J44" s="258"/>
      <c r="K44" s="256"/>
    </row>
    <row r="45" s="1" customFormat="1" ht="15" customHeight="1">
      <c r="B45" s="259"/>
      <c r="C45" s="260"/>
      <c r="D45" s="258"/>
      <c r="E45" s="261" t="s">
        <v>123</v>
      </c>
      <c r="F45" s="258"/>
      <c r="G45" s="258" t="s">
        <v>1247</v>
      </c>
      <c r="H45" s="258"/>
      <c r="I45" s="258"/>
      <c r="J45" s="258"/>
      <c r="K45" s="256"/>
    </row>
    <row r="46" s="1" customFormat="1" ht="12.75" customHeight="1">
      <c r="B46" s="259"/>
      <c r="C46" s="260"/>
      <c r="D46" s="258"/>
      <c r="E46" s="258"/>
      <c r="F46" s="258"/>
      <c r="G46" s="258"/>
      <c r="H46" s="258"/>
      <c r="I46" s="258"/>
      <c r="J46" s="258"/>
      <c r="K46" s="256"/>
    </row>
    <row r="47" s="1" customFormat="1" ht="15" customHeight="1">
      <c r="B47" s="259"/>
      <c r="C47" s="260"/>
      <c r="D47" s="258" t="s">
        <v>1248</v>
      </c>
      <c r="E47" s="258"/>
      <c r="F47" s="258"/>
      <c r="G47" s="258"/>
      <c r="H47" s="258"/>
      <c r="I47" s="258"/>
      <c r="J47" s="258"/>
      <c r="K47" s="256"/>
    </row>
    <row r="48" s="1" customFormat="1" ht="15" customHeight="1">
      <c r="B48" s="259"/>
      <c r="C48" s="260"/>
      <c r="D48" s="260"/>
      <c r="E48" s="258" t="s">
        <v>1249</v>
      </c>
      <c r="F48" s="258"/>
      <c r="G48" s="258"/>
      <c r="H48" s="258"/>
      <c r="I48" s="258"/>
      <c r="J48" s="258"/>
      <c r="K48" s="256"/>
    </row>
    <row r="49" s="1" customFormat="1" ht="15" customHeight="1">
      <c r="B49" s="259"/>
      <c r="C49" s="260"/>
      <c r="D49" s="260"/>
      <c r="E49" s="258" t="s">
        <v>1250</v>
      </c>
      <c r="F49" s="258"/>
      <c r="G49" s="258"/>
      <c r="H49" s="258"/>
      <c r="I49" s="258"/>
      <c r="J49" s="258"/>
      <c r="K49" s="256"/>
    </row>
    <row r="50" s="1" customFormat="1" ht="15" customHeight="1">
      <c r="B50" s="259"/>
      <c r="C50" s="260"/>
      <c r="D50" s="260"/>
      <c r="E50" s="258" t="s">
        <v>1251</v>
      </c>
      <c r="F50" s="258"/>
      <c r="G50" s="258"/>
      <c r="H50" s="258"/>
      <c r="I50" s="258"/>
      <c r="J50" s="258"/>
      <c r="K50" s="256"/>
    </row>
    <row r="51" s="1" customFormat="1" ht="15" customHeight="1">
      <c r="B51" s="259"/>
      <c r="C51" s="260"/>
      <c r="D51" s="258" t="s">
        <v>1252</v>
      </c>
      <c r="E51" s="258"/>
      <c r="F51" s="258"/>
      <c r="G51" s="258"/>
      <c r="H51" s="258"/>
      <c r="I51" s="258"/>
      <c r="J51" s="258"/>
      <c r="K51" s="256"/>
    </row>
    <row r="52" s="1" customFormat="1" ht="25.5" customHeight="1">
      <c r="B52" s="254"/>
      <c r="C52" s="255" t="s">
        <v>1253</v>
      </c>
      <c r="D52" s="255"/>
      <c r="E52" s="255"/>
      <c r="F52" s="255"/>
      <c r="G52" s="255"/>
      <c r="H52" s="255"/>
      <c r="I52" s="255"/>
      <c r="J52" s="255"/>
      <c r="K52" s="256"/>
    </row>
    <row r="53" s="1" customFormat="1" ht="5.25" customHeight="1">
      <c r="B53" s="254"/>
      <c r="C53" s="257"/>
      <c r="D53" s="257"/>
      <c r="E53" s="257"/>
      <c r="F53" s="257"/>
      <c r="G53" s="257"/>
      <c r="H53" s="257"/>
      <c r="I53" s="257"/>
      <c r="J53" s="257"/>
      <c r="K53" s="256"/>
    </row>
    <row r="54" s="1" customFormat="1" ht="15" customHeight="1">
      <c r="B54" s="254"/>
      <c r="C54" s="258" t="s">
        <v>1254</v>
      </c>
      <c r="D54" s="258"/>
      <c r="E54" s="258"/>
      <c r="F54" s="258"/>
      <c r="G54" s="258"/>
      <c r="H54" s="258"/>
      <c r="I54" s="258"/>
      <c r="J54" s="258"/>
      <c r="K54" s="256"/>
    </row>
    <row r="55" s="1" customFormat="1" ht="15" customHeight="1">
      <c r="B55" s="254"/>
      <c r="C55" s="258" t="s">
        <v>1255</v>
      </c>
      <c r="D55" s="258"/>
      <c r="E55" s="258"/>
      <c r="F55" s="258"/>
      <c r="G55" s="258"/>
      <c r="H55" s="258"/>
      <c r="I55" s="258"/>
      <c r="J55" s="258"/>
      <c r="K55" s="256"/>
    </row>
    <row r="56" s="1" customFormat="1" ht="12.75" customHeight="1">
      <c r="B56" s="254"/>
      <c r="C56" s="258"/>
      <c r="D56" s="258"/>
      <c r="E56" s="258"/>
      <c r="F56" s="258"/>
      <c r="G56" s="258"/>
      <c r="H56" s="258"/>
      <c r="I56" s="258"/>
      <c r="J56" s="258"/>
      <c r="K56" s="256"/>
    </row>
    <row r="57" s="1" customFormat="1" ht="15" customHeight="1">
      <c r="B57" s="254"/>
      <c r="C57" s="258" t="s">
        <v>1256</v>
      </c>
      <c r="D57" s="258"/>
      <c r="E57" s="258"/>
      <c r="F57" s="258"/>
      <c r="G57" s="258"/>
      <c r="H57" s="258"/>
      <c r="I57" s="258"/>
      <c r="J57" s="258"/>
      <c r="K57" s="256"/>
    </row>
    <row r="58" s="1" customFormat="1" ht="15" customHeight="1">
      <c r="B58" s="254"/>
      <c r="C58" s="260"/>
      <c r="D58" s="258" t="s">
        <v>1257</v>
      </c>
      <c r="E58" s="258"/>
      <c r="F58" s="258"/>
      <c r="G58" s="258"/>
      <c r="H58" s="258"/>
      <c r="I58" s="258"/>
      <c r="J58" s="258"/>
      <c r="K58" s="256"/>
    </row>
    <row r="59" s="1" customFormat="1" ht="15" customHeight="1">
      <c r="B59" s="254"/>
      <c r="C59" s="260"/>
      <c r="D59" s="258" t="s">
        <v>1258</v>
      </c>
      <c r="E59" s="258"/>
      <c r="F59" s="258"/>
      <c r="G59" s="258"/>
      <c r="H59" s="258"/>
      <c r="I59" s="258"/>
      <c r="J59" s="258"/>
      <c r="K59" s="256"/>
    </row>
    <row r="60" s="1" customFormat="1" ht="15" customHeight="1">
      <c r="B60" s="254"/>
      <c r="C60" s="260"/>
      <c r="D60" s="258" t="s">
        <v>1259</v>
      </c>
      <c r="E60" s="258"/>
      <c r="F60" s="258"/>
      <c r="G60" s="258"/>
      <c r="H60" s="258"/>
      <c r="I60" s="258"/>
      <c r="J60" s="258"/>
      <c r="K60" s="256"/>
    </row>
    <row r="61" s="1" customFormat="1" ht="15" customHeight="1">
      <c r="B61" s="254"/>
      <c r="C61" s="260"/>
      <c r="D61" s="258" t="s">
        <v>1260</v>
      </c>
      <c r="E61" s="258"/>
      <c r="F61" s="258"/>
      <c r="G61" s="258"/>
      <c r="H61" s="258"/>
      <c r="I61" s="258"/>
      <c r="J61" s="258"/>
      <c r="K61" s="256"/>
    </row>
    <row r="62" s="1" customFormat="1" ht="15" customHeight="1">
      <c r="B62" s="254"/>
      <c r="C62" s="260"/>
      <c r="D62" s="263" t="s">
        <v>1261</v>
      </c>
      <c r="E62" s="263"/>
      <c r="F62" s="263"/>
      <c r="G62" s="263"/>
      <c r="H62" s="263"/>
      <c r="I62" s="263"/>
      <c r="J62" s="263"/>
      <c r="K62" s="256"/>
    </row>
    <row r="63" s="1" customFormat="1" ht="15" customHeight="1">
      <c r="B63" s="254"/>
      <c r="C63" s="260"/>
      <c r="D63" s="258" t="s">
        <v>1262</v>
      </c>
      <c r="E63" s="258"/>
      <c r="F63" s="258"/>
      <c r="G63" s="258"/>
      <c r="H63" s="258"/>
      <c r="I63" s="258"/>
      <c r="J63" s="258"/>
      <c r="K63" s="256"/>
    </row>
    <row r="64" s="1" customFormat="1" ht="12.75" customHeight="1">
      <c r="B64" s="254"/>
      <c r="C64" s="260"/>
      <c r="D64" s="260"/>
      <c r="E64" s="264"/>
      <c r="F64" s="260"/>
      <c r="G64" s="260"/>
      <c r="H64" s="260"/>
      <c r="I64" s="260"/>
      <c r="J64" s="260"/>
      <c r="K64" s="256"/>
    </row>
    <row r="65" s="1" customFormat="1" ht="15" customHeight="1">
      <c r="B65" s="254"/>
      <c r="C65" s="260"/>
      <c r="D65" s="258" t="s">
        <v>1263</v>
      </c>
      <c r="E65" s="258"/>
      <c r="F65" s="258"/>
      <c r="G65" s="258"/>
      <c r="H65" s="258"/>
      <c r="I65" s="258"/>
      <c r="J65" s="258"/>
      <c r="K65" s="256"/>
    </row>
    <row r="66" s="1" customFormat="1" ht="15" customHeight="1">
      <c r="B66" s="254"/>
      <c r="C66" s="260"/>
      <c r="D66" s="263" t="s">
        <v>1264</v>
      </c>
      <c r="E66" s="263"/>
      <c r="F66" s="263"/>
      <c r="G66" s="263"/>
      <c r="H66" s="263"/>
      <c r="I66" s="263"/>
      <c r="J66" s="263"/>
      <c r="K66" s="256"/>
    </row>
    <row r="67" s="1" customFormat="1" ht="15" customHeight="1">
      <c r="B67" s="254"/>
      <c r="C67" s="260"/>
      <c r="D67" s="258" t="s">
        <v>1265</v>
      </c>
      <c r="E67" s="258"/>
      <c r="F67" s="258"/>
      <c r="G67" s="258"/>
      <c r="H67" s="258"/>
      <c r="I67" s="258"/>
      <c r="J67" s="258"/>
      <c r="K67" s="256"/>
    </row>
    <row r="68" s="1" customFormat="1" ht="15" customHeight="1">
      <c r="B68" s="254"/>
      <c r="C68" s="260"/>
      <c r="D68" s="258" t="s">
        <v>1266</v>
      </c>
      <c r="E68" s="258"/>
      <c r="F68" s="258"/>
      <c r="G68" s="258"/>
      <c r="H68" s="258"/>
      <c r="I68" s="258"/>
      <c r="J68" s="258"/>
      <c r="K68" s="256"/>
    </row>
    <row r="69" s="1" customFormat="1" ht="15" customHeight="1">
      <c r="B69" s="254"/>
      <c r="C69" s="260"/>
      <c r="D69" s="258" t="s">
        <v>1267</v>
      </c>
      <c r="E69" s="258"/>
      <c r="F69" s="258"/>
      <c r="G69" s="258"/>
      <c r="H69" s="258"/>
      <c r="I69" s="258"/>
      <c r="J69" s="258"/>
      <c r="K69" s="256"/>
    </row>
    <row r="70" s="1" customFormat="1" ht="15" customHeight="1">
      <c r="B70" s="254"/>
      <c r="C70" s="260"/>
      <c r="D70" s="258" t="s">
        <v>1268</v>
      </c>
      <c r="E70" s="258"/>
      <c r="F70" s="258"/>
      <c r="G70" s="258"/>
      <c r="H70" s="258"/>
      <c r="I70" s="258"/>
      <c r="J70" s="258"/>
      <c r="K70" s="256"/>
    </row>
    <row r="71" s="1" customFormat="1" ht="12.75" customHeight="1">
      <c r="B71" s="265"/>
      <c r="C71" s="266"/>
      <c r="D71" s="266"/>
      <c r="E71" s="266"/>
      <c r="F71" s="266"/>
      <c r="G71" s="266"/>
      <c r="H71" s="266"/>
      <c r="I71" s="266"/>
      <c r="J71" s="266"/>
      <c r="K71" s="267"/>
    </row>
    <row r="72" s="1" customFormat="1" ht="18.75" customHeight="1">
      <c r="B72" s="268"/>
      <c r="C72" s="268"/>
      <c r="D72" s="268"/>
      <c r="E72" s="268"/>
      <c r="F72" s="268"/>
      <c r="G72" s="268"/>
      <c r="H72" s="268"/>
      <c r="I72" s="268"/>
      <c r="J72" s="268"/>
      <c r="K72" s="269"/>
    </row>
    <row r="73" s="1" customFormat="1" ht="18.75" customHeight="1">
      <c r="B73" s="269"/>
      <c r="C73" s="269"/>
      <c r="D73" s="269"/>
      <c r="E73" s="269"/>
      <c r="F73" s="269"/>
      <c r="G73" s="269"/>
      <c r="H73" s="269"/>
      <c r="I73" s="269"/>
      <c r="J73" s="269"/>
      <c r="K73" s="269"/>
    </row>
    <row r="74" s="1" customFormat="1" ht="7.5" customHeight="1">
      <c r="B74" s="270"/>
      <c r="C74" s="271"/>
      <c r="D74" s="271"/>
      <c r="E74" s="271"/>
      <c r="F74" s="271"/>
      <c r="G74" s="271"/>
      <c r="H74" s="271"/>
      <c r="I74" s="271"/>
      <c r="J74" s="271"/>
      <c r="K74" s="272"/>
    </row>
    <row r="75" s="1" customFormat="1" ht="45" customHeight="1">
      <c r="B75" s="273"/>
      <c r="C75" s="274" t="s">
        <v>1269</v>
      </c>
      <c r="D75" s="274"/>
      <c r="E75" s="274"/>
      <c r="F75" s="274"/>
      <c r="G75" s="274"/>
      <c r="H75" s="274"/>
      <c r="I75" s="274"/>
      <c r="J75" s="274"/>
      <c r="K75" s="275"/>
    </row>
    <row r="76" s="1" customFormat="1" ht="17.25" customHeight="1">
      <c r="B76" s="273"/>
      <c r="C76" s="276" t="s">
        <v>1270</v>
      </c>
      <c r="D76" s="276"/>
      <c r="E76" s="276"/>
      <c r="F76" s="276" t="s">
        <v>1271</v>
      </c>
      <c r="G76" s="277"/>
      <c r="H76" s="276" t="s">
        <v>54</v>
      </c>
      <c r="I76" s="276" t="s">
        <v>57</v>
      </c>
      <c r="J76" s="276" t="s">
        <v>1272</v>
      </c>
      <c r="K76" s="275"/>
    </row>
    <row r="77" s="1" customFormat="1" ht="17.25" customHeight="1">
      <c r="B77" s="273"/>
      <c r="C77" s="278" t="s">
        <v>1273</v>
      </c>
      <c r="D77" s="278"/>
      <c r="E77" s="278"/>
      <c r="F77" s="279" t="s">
        <v>1274</v>
      </c>
      <c r="G77" s="280"/>
      <c r="H77" s="278"/>
      <c r="I77" s="278"/>
      <c r="J77" s="278" t="s">
        <v>1275</v>
      </c>
      <c r="K77" s="275"/>
    </row>
    <row r="78" s="1" customFormat="1" ht="5.25" customHeight="1">
      <c r="B78" s="273"/>
      <c r="C78" s="281"/>
      <c r="D78" s="281"/>
      <c r="E78" s="281"/>
      <c r="F78" s="281"/>
      <c r="G78" s="282"/>
      <c r="H78" s="281"/>
      <c r="I78" s="281"/>
      <c r="J78" s="281"/>
      <c r="K78" s="275"/>
    </row>
    <row r="79" s="1" customFormat="1" ht="15" customHeight="1">
      <c r="B79" s="273"/>
      <c r="C79" s="261" t="s">
        <v>53</v>
      </c>
      <c r="D79" s="283"/>
      <c r="E79" s="283"/>
      <c r="F79" s="284" t="s">
        <v>1276</v>
      </c>
      <c r="G79" s="285"/>
      <c r="H79" s="261" t="s">
        <v>1277</v>
      </c>
      <c r="I79" s="261" t="s">
        <v>1278</v>
      </c>
      <c r="J79" s="261">
        <v>20</v>
      </c>
      <c r="K79" s="275"/>
    </row>
    <row r="80" s="1" customFormat="1" ht="15" customHeight="1">
      <c r="B80" s="273"/>
      <c r="C80" s="261" t="s">
        <v>1279</v>
      </c>
      <c r="D80" s="261"/>
      <c r="E80" s="261"/>
      <c r="F80" s="284" t="s">
        <v>1276</v>
      </c>
      <c r="G80" s="285"/>
      <c r="H80" s="261" t="s">
        <v>1280</v>
      </c>
      <c r="I80" s="261" t="s">
        <v>1278</v>
      </c>
      <c r="J80" s="261">
        <v>120</v>
      </c>
      <c r="K80" s="275"/>
    </row>
    <row r="81" s="1" customFormat="1" ht="15" customHeight="1">
      <c r="B81" s="286"/>
      <c r="C81" s="261" t="s">
        <v>1281</v>
      </c>
      <c r="D81" s="261"/>
      <c r="E81" s="261"/>
      <c r="F81" s="284" t="s">
        <v>1282</v>
      </c>
      <c r="G81" s="285"/>
      <c r="H81" s="261" t="s">
        <v>1283</v>
      </c>
      <c r="I81" s="261" t="s">
        <v>1278</v>
      </c>
      <c r="J81" s="261">
        <v>50</v>
      </c>
      <c r="K81" s="275"/>
    </row>
    <row r="82" s="1" customFormat="1" ht="15" customHeight="1">
      <c r="B82" s="286"/>
      <c r="C82" s="261" t="s">
        <v>1284</v>
      </c>
      <c r="D82" s="261"/>
      <c r="E82" s="261"/>
      <c r="F82" s="284" t="s">
        <v>1276</v>
      </c>
      <c r="G82" s="285"/>
      <c r="H82" s="261" t="s">
        <v>1285</v>
      </c>
      <c r="I82" s="261" t="s">
        <v>1286</v>
      </c>
      <c r="J82" s="261"/>
      <c r="K82" s="275"/>
    </row>
    <row r="83" s="1" customFormat="1" ht="15" customHeight="1">
      <c r="B83" s="286"/>
      <c r="C83" s="287" t="s">
        <v>1287</v>
      </c>
      <c r="D83" s="287"/>
      <c r="E83" s="287"/>
      <c r="F83" s="288" t="s">
        <v>1282</v>
      </c>
      <c r="G83" s="287"/>
      <c r="H83" s="287" t="s">
        <v>1288</v>
      </c>
      <c r="I83" s="287" t="s">
        <v>1278</v>
      </c>
      <c r="J83" s="287">
        <v>15</v>
      </c>
      <c r="K83" s="275"/>
    </row>
    <row r="84" s="1" customFormat="1" ht="15" customHeight="1">
      <c r="B84" s="286"/>
      <c r="C84" s="287" t="s">
        <v>1289</v>
      </c>
      <c r="D84" s="287"/>
      <c r="E84" s="287"/>
      <c r="F84" s="288" t="s">
        <v>1282</v>
      </c>
      <c r="G84" s="287"/>
      <c r="H84" s="287" t="s">
        <v>1290</v>
      </c>
      <c r="I84" s="287" t="s">
        <v>1278</v>
      </c>
      <c r="J84" s="287">
        <v>15</v>
      </c>
      <c r="K84" s="275"/>
    </row>
    <row r="85" s="1" customFormat="1" ht="15" customHeight="1">
      <c r="B85" s="286"/>
      <c r="C85" s="287" t="s">
        <v>1291</v>
      </c>
      <c r="D85" s="287"/>
      <c r="E85" s="287"/>
      <c r="F85" s="288" t="s">
        <v>1282</v>
      </c>
      <c r="G85" s="287"/>
      <c r="H85" s="287" t="s">
        <v>1292</v>
      </c>
      <c r="I85" s="287" t="s">
        <v>1278</v>
      </c>
      <c r="J85" s="287">
        <v>20</v>
      </c>
      <c r="K85" s="275"/>
    </row>
    <row r="86" s="1" customFormat="1" ht="15" customHeight="1">
      <c r="B86" s="286"/>
      <c r="C86" s="287" t="s">
        <v>1293</v>
      </c>
      <c r="D86" s="287"/>
      <c r="E86" s="287"/>
      <c r="F86" s="288" t="s">
        <v>1282</v>
      </c>
      <c r="G86" s="287"/>
      <c r="H86" s="287" t="s">
        <v>1294</v>
      </c>
      <c r="I86" s="287" t="s">
        <v>1278</v>
      </c>
      <c r="J86" s="287">
        <v>20</v>
      </c>
      <c r="K86" s="275"/>
    </row>
    <row r="87" s="1" customFormat="1" ht="15" customHeight="1">
      <c r="B87" s="286"/>
      <c r="C87" s="261" t="s">
        <v>1295</v>
      </c>
      <c r="D87" s="261"/>
      <c r="E87" s="261"/>
      <c r="F87" s="284" t="s">
        <v>1282</v>
      </c>
      <c r="G87" s="285"/>
      <c r="H87" s="261" t="s">
        <v>1296</v>
      </c>
      <c r="I87" s="261" t="s">
        <v>1278</v>
      </c>
      <c r="J87" s="261">
        <v>50</v>
      </c>
      <c r="K87" s="275"/>
    </row>
    <row r="88" s="1" customFormat="1" ht="15" customHeight="1">
      <c r="B88" s="286"/>
      <c r="C88" s="261" t="s">
        <v>1297</v>
      </c>
      <c r="D88" s="261"/>
      <c r="E88" s="261"/>
      <c r="F88" s="284" t="s">
        <v>1282</v>
      </c>
      <c r="G88" s="285"/>
      <c r="H88" s="261" t="s">
        <v>1298</v>
      </c>
      <c r="I88" s="261" t="s">
        <v>1278</v>
      </c>
      <c r="J88" s="261">
        <v>20</v>
      </c>
      <c r="K88" s="275"/>
    </row>
    <row r="89" s="1" customFormat="1" ht="15" customHeight="1">
      <c r="B89" s="286"/>
      <c r="C89" s="261" t="s">
        <v>1299</v>
      </c>
      <c r="D89" s="261"/>
      <c r="E89" s="261"/>
      <c r="F89" s="284" t="s">
        <v>1282</v>
      </c>
      <c r="G89" s="285"/>
      <c r="H89" s="261" t="s">
        <v>1300</v>
      </c>
      <c r="I89" s="261" t="s">
        <v>1278</v>
      </c>
      <c r="J89" s="261">
        <v>20</v>
      </c>
      <c r="K89" s="275"/>
    </row>
    <row r="90" s="1" customFormat="1" ht="15" customHeight="1">
      <c r="B90" s="286"/>
      <c r="C90" s="261" t="s">
        <v>1301</v>
      </c>
      <c r="D90" s="261"/>
      <c r="E90" s="261"/>
      <c r="F90" s="284" t="s">
        <v>1282</v>
      </c>
      <c r="G90" s="285"/>
      <c r="H90" s="261" t="s">
        <v>1302</v>
      </c>
      <c r="I90" s="261" t="s">
        <v>1278</v>
      </c>
      <c r="J90" s="261">
        <v>50</v>
      </c>
      <c r="K90" s="275"/>
    </row>
    <row r="91" s="1" customFormat="1" ht="15" customHeight="1">
      <c r="B91" s="286"/>
      <c r="C91" s="261" t="s">
        <v>1303</v>
      </c>
      <c r="D91" s="261"/>
      <c r="E91" s="261"/>
      <c r="F91" s="284" t="s">
        <v>1282</v>
      </c>
      <c r="G91" s="285"/>
      <c r="H91" s="261" t="s">
        <v>1303</v>
      </c>
      <c r="I91" s="261" t="s">
        <v>1278</v>
      </c>
      <c r="J91" s="261">
        <v>50</v>
      </c>
      <c r="K91" s="275"/>
    </row>
    <row r="92" s="1" customFormat="1" ht="15" customHeight="1">
      <c r="B92" s="286"/>
      <c r="C92" s="261" t="s">
        <v>1304</v>
      </c>
      <c r="D92" s="261"/>
      <c r="E92" s="261"/>
      <c r="F92" s="284" t="s">
        <v>1282</v>
      </c>
      <c r="G92" s="285"/>
      <c r="H92" s="261" t="s">
        <v>1305</v>
      </c>
      <c r="I92" s="261" t="s">
        <v>1278</v>
      </c>
      <c r="J92" s="261">
        <v>255</v>
      </c>
      <c r="K92" s="275"/>
    </row>
    <row r="93" s="1" customFormat="1" ht="15" customHeight="1">
      <c r="B93" s="286"/>
      <c r="C93" s="261" t="s">
        <v>1306</v>
      </c>
      <c r="D93" s="261"/>
      <c r="E93" s="261"/>
      <c r="F93" s="284" t="s">
        <v>1276</v>
      </c>
      <c r="G93" s="285"/>
      <c r="H93" s="261" t="s">
        <v>1307</v>
      </c>
      <c r="I93" s="261" t="s">
        <v>1308</v>
      </c>
      <c r="J93" s="261"/>
      <c r="K93" s="275"/>
    </row>
    <row r="94" s="1" customFormat="1" ht="15" customHeight="1">
      <c r="B94" s="286"/>
      <c r="C94" s="261" t="s">
        <v>1309</v>
      </c>
      <c r="D94" s="261"/>
      <c r="E94" s="261"/>
      <c r="F94" s="284" t="s">
        <v>1276</v>
      </c>
      <c r="G94" s="285"/>
      <c r="H94" s="261" t="s">
        <v>1310</v>
      </c>
      <c r="I94" s="261" t="s">
        <v>1311</v>
      </c>
      <c r="J94" s="261"/>
      <c r="K94" s="275"/>
    </row>
    <row r="95" s="1" customFormat="1" ht="15" customHeight="1">
      <c r="B95" s="286"/>
      <c r="C95" s="261" t="s">
        <v>1312</v>
      </c>
      <c r="D95" s="261"/>
      <c r="E95" s="261"/>
      <c r="F95" s="284" t="s">
        <v>1276</v>
      </c>
      <c r="G95" s="285"/>
      <c r="H95" s="261" t="s">
        <v>1312</v>
      </c>
      <c r="I95" s="261" t="s">
        <v>1311</v>
      </c>
      <c r="J95" s="261"/>
      <c r="K95" s="275"/>
    </row>
    <row r="96" s="1" customFormat="1" ht="15" customHeight="1">
      <c r="B96" s="286"/>
      <c r="C96" s="261" t="s">
        <v>38</v>
      </c>
      <c r="D96" s="261"/>
      <c r="E96" s="261"/>
      <c r="F96" s="284" t="s">
        <v>1276</v>
      </c>
      <c r="G96" s="285"/>
      <c r="H96" s="261" t="s">
        <v>1313</v>
      </c>
      <c r="I96" s="261" t="s">
        <v>1311</v>
      </c>
      <c r="J96" s="261"/>
      <c r="K96" s="275"/>
    </row>
    <row r="97" s="1" customFormat="1" ht="15" customHeight="1">
      <c r="B97" s="286"/>
      <c r="C97" s="261" t="s">
        <v>48</v>
      </c>
      <c r="D97" s="261"/>
      <c r="E97" s="261"/>
      <c r="F97" s="284" t="s">
        <v>1276</v>
      </c>
      <c r="G97" s="285"/>
      <c r="H97" s="261" t="s">
        <v>1314</v>
      </c>
      <c r="I97" s="261" t="s">
        <v>1311</v>
      </c>
      <c r="J97" s="261"/>
      <c r="K97" s="275"/>
    </row>
    <row r="98" s="1" customFormat="1" ht="15" customHeight="1">
      <c r="B98" s="289"/>
      <c r="C98" s="290"/>
      <c r="D98" s="290"/>
      <c r="E98" s="290"/>
      <c r="F98" s="290"/>
      <c r="G98" s="290"/>
      <c r="H98" s="290"/>
      <c r="I98" s="290"/>
      <c r="J98" s="290"/>
      <c r="K98" s="291"/>
    </row>
    <row r="99" s="1" customFormat="1" ht="18.75" customHeight="1">
      <c r="B99" s="292"/>
      <c r="C99" s="293"/>
      <c r="D99" s="293"/>
      <c r="E99" s="293"/>
      <c r="F99" s="293"/>
      <c r="G99" s="293"/>
      <c r="H99" s="293"/>
      <c r="I99" s="293"/>
      <c r="J99" s="293"/>
      <c r="K99" s="292"/>
    </row>
    <row r="100" s="1" customFormat="1" ht="18.75" customHeight="1">
      <c r="B100" s="269"/>
      <c r="C100" s="269"/>
      <c r="D100" s="269"/>
      <c r="E100" s="269"/>
      <c r="F100" s="269"/>
      <c r="G100" s="269"/>
      <c r="H100" s="269"/>
      <c r="I100" s="269"/>
      <c r="J100" s="269"/>
      <c r="K100" s="269"/>
    </row>
    <row r="101" s="1" customFormat="1" ht="7.5" customHeight="1">
      <c r="B101" s="270"/>
      <c r="C101" s="271"/>
      <c r="D101" s="271"/>
      <c r="E101" s="271"/>
      <c r="F101" s="271"/>
      <c r="G101" s="271"/>
      <c r="H101" s="271"/>
      <c r="I101" s="271"/>
      <c r="J101" s="271"/>
      <c r="K101" s="272"/>
    </row>
    <row r="102" s="1" customFormat="1" ht="45" customHeight="1">
      <c r="B102" s="273"/>
      <c r="C102" s="274" t="s">
        <v>1315</v>
      </c>
      <c r="D102" s="274"/>
      <c r="E102" s="274"/>
      <c r="F102" s="274"/>
      <c r="G102" s="274"/>
      <c r="H102" s="274"/>
      <c r="I102" s="274"/>
      <c r="J102" s="274"/>
      <c r="K102" s="275"/>
    </row>
    <row r="103" s="1" customFormat="1" ht="17.25" customHeight="1">
      <c r="B103" s="273"/>
      <c r="C103" s="276" t="s">
        <v>1270</v>
      </c>
      <c r="D103" s="276"/>
      <c r="E103" s="276"/>
      <c r="F103" s="276" t="s">
        <v>1271</v>
      </c>
      <c r="G103" s="277"/>
      <c r="H103" s="276" t="s">
        <v>54</v>
      </c>
      <c r="I103" s="276" t="s">
        <v>57</v>
      </c>
      <c r="J103" s="276" t="s">
        <v>1272</v>
      </c>
      <c r="K103" s="275"/>
    </row>
    <row r="104" s="1" customFormat="1" ht="17.25" customHeight="1">
      <c r="B104" s="273"/>
      <c r="C104" s="278" t="s">
        <v>1273</v>
      </c>
      <c r="D104" s="278"/>
      <c r="E104" s="278"/>
      <c r="F104" s="279" t="s">
        <v>1274</v>
      </c>
      <c r="G104" s="280"/>
      <c r="H104" s="278"/>
      <c r="I104" s="278"/>
      <c r="J104" s="278" t="s">
        <v>1275</v>
      </c>
      <c r="K104" s="275"/>
    </row>
    <row r="105" s="1" customFormat="1" ht="5.25" customHeight="1">
      <c r="B105" s="273"/>
      <c r="C105" s="276"/>
      <c r="D105" s="276"/>
      <c r="E105" s="276"/>
      <c r="F105" s="276"/>
      <c r="G105" s="294"/>
      <c r="H105" s="276"/>
      <c r="I105" s="276"/>
      <c r="J105" s="276"/>
      <c r="K105" s="275"/>
    </row>
    <row r="106" s="1" customFormat="1" ht="15" customHeight="1">
      <c r="B106" s="273"/>
      <c r="C106" s="261" t="s">
        <v>53</v>
      </c>
      <c r="D106" s="283"/>
      <c r="E106" s="283"/>
      <c r="F106" s="284" t="s">
        <v>1276</v>
      </c>
      <c r="G106" s="261"/>
      <c r="H106" s="261" t="s">
        <v>1316</v>
      </c>
      <c r="I106" s="261" t="s">
        <v>1278</v>
      </c>
      <c r="J106" s="261">
        <v>20</v>
      </c>
      <c r="K106" s="275"/>
    </row>
    <row r="107" s="1" customFormat="1" ht="15" customHeight="1">
      <c r="B107" s="273"/>
      <c r="C107" s="261" t="s">
        <v>1279</v>
      </c>
      <c r="D107" s="261"/>
      <c r="E107" s="261"/>
      <c r="F107" s="284" t="s">
        <v>1276</v>
      </c>
      <c r="G107" s="261"/>
      <c r="H107" s="261" t="s">
        <v>1316</v>
      </c>
      <c r="I107" s="261" t="s">
        <v>1278</v>
      </c>
      <c r="J107" s="261">
        <v>120</v>
      </c>
      <c r="K107" s="275"/>
    </row>
    <row r="108" s="1" customFormat="1" ht="15" customHeight="1">
      <c r="B108" s="286"/>
      <c r="C108" s="261" t="s">
        <v>1281</v>
      </c>
      <c r="D108" s="261"/>
      <c r="E108" s="261"/>
      <c r="F108" s="284" t="s">
        <v>1282</v>
      </c>
      <c r="G108" s="261"/>
      <c r="H108" s="261" t="s">
        <v>1316</v>
      </c>
      <c r="I108" s="261" t="s">
        <v>1278</v>
      </c>
      <c r="J108" s="261">
        <v>50</v>
      </c>
      <c r="K108" s="275"/>
    </row>
    <row r="109" s="1" customFormat="1" ht="15" customHeight="1">
      <c r="B109" s="286"/>
      <c r="C109" s="261" t="s">
        <v>1284</v>
      </c>
      <c r="D109" s="261"/>
      <c r="E109" s="261"/>
      <c r="F109" s="284" t="s">
        <v>1276</v>
      </c>
      <c r="G109" s="261"/>
      <c r="H109" s="261" t="s">
        <v>1316</v>
      </c>
      <c r="I109" s="261" t="s">
        <v>1286</v>
      </c>
      <c r="J109" s="261"/>
      <c r="K109" s="275"/>
    </row>
    <row r="110" s="1" customFormat="1" ht="15" customHeight="1">
      <c r="B110" s="286"/>
      <c r="C110" s="261" t="s">
        <v>1295</v>
      </c>
      <c r="D110" s="261"/>
      <c r="E110" s="261"/>
      <c r="F110" s="284" t="s">
        <v>1282</v>
      </c>
      <c r="G110" s="261"/>
      <c r="H110" s="261" t="s">
        <v>1316</v>
      </c>
      <c r="I110" s="261" t="s">
        <v>1278</v>
      </c>
      <c r="J110" s="261">
        <v>50</v>
      </c>
      <c r="K110" s="275"/>
    </row>
    <row r="111" s="1" customFormat="1" ht="15" customHeight="1">
      <c r="B111" s="286"/>
      <c r="C111" s="261" t="s">
        <v>1303</v>
      </c>
      <c r="D111" s="261"/>
      <c r="E111" s="261"/>
      <c r="F111" s="284" t="s">
        <v>1282</v>
      </c>
      <c r="G111" s="261"/>
      <c r="H111" s="261" t="s">
        <v>1316</v>
      </c>
      <c r="I111" s="261" t="s">
        <v>1278</v>
      </c>
      <c r="J111" s="261">
        <v>50</v>
      </c>
      <c r="K111" s="275"/>
    </row>
    <row r="112" s="1" customFormat="1" ht="15" customHeight="1">
      <c r="B112" s="286"/>
      <c r="C112" s="261" t="s">
        <v>1301</v>
      </c>
      <c r="D112" s="261"/>
      <c r="E112" s="261"/>
      <c r="F112" s="284" t="s">
        <v>1282</v>
      </c>
      <c r="G112" s="261"/>
      <c r="H112" s="261" t="s">
        <v>1316</v>
      </c>
      <c r="I112" s="261" t="s">
        <v>1278</v>
      </c>
      <c r="J112" s="261">
        <v>50</v>
      </c>
      <c r="K112" s="275"/>
    </row>
    <row r="113" s="1" customFormat="1" ht="15" customHeight="1">
      <c r="B113" s="286"/>
      <c r="C113" s="261" t="s">
        <v>53</v>
      </c>
      <c r="D113" s="261"/>
      <c r="E113" s="261"/>
      <c r="F113" s="284" t="s">
        <v>1276</v>
      </c>
      <c r="G113" s="261"/>
      <c r="H113" s="261" t="s">
        <v>1317</v>
      </c>
      <c r="I113" s="261" t="s">
        <v>1278</v>
      </c>
      <c r="J113" s="261">
        <v>20</v>
      </c>
      <c r="K113" s="275"/>
    </row>
    <row r="114" s="1" customFormat="1" ht="15" customHeight="1">
      <c r="B114" s="286"/>
      <c r="C114" s="261" t="s">
        <v>1318</v>
      </c>
      <c r="D114" s="261"/>
      <c r="E114" s="261"/>
      <c r="F114" s="284" t="s">
        <v>1276</v>
      </c>
      <c r="G114" s="261"/>
      <c r="H114" s="261" t="s">
        <v>1319</v>
      </c>
      <c r="I114" s="261" t="s">
        <v>1278</v>
      </c>
      <c r="J114" s="261">
        <v>120</v>
      </c>
      <c r="K114" s="275"/>
    </row>
    <row r="115" s="1" customFormat="1" ht="15" customHeight="1">
      <c r="B115" s="286"/>
      <c r="C115" s="261" t="s">
        <v>38</v>
      </c>
      <c r="D115" s="261"/>
      <c r="E115" s="261"/>
      <c r="F115" s="284" t="s">
        <v>1276</v>
      </c>
      <c r="G115" s="261"/>
      <c r="H115" s="261" t="s">
        <v>1320</v>
      </c>
      <c r="I115" s="261" t="s">
        <v>1311</v>
      </c>
      <c r="J115" s="261"/>
      <c r="K115" s="275"/>
    </row>
    <row r="116" s="1" customFormat="1" ht="15" customHeight="1">
      <c r="B116" s="286"/>
      <c r="C116" s="261" t="s">
        <v>48</v>
      </c>
      <c r="D116" s="261"/>
      <c r="E116" s="261"/>
      <c r="F116" s="284" t="s">
        <v>1276</v>
      </c>
      <c r="G116" s="261"/>
      <c r="H116" s="261" t="s">
        <v>1321</v>
      </c>
      <c r="I116" s="261" t="s">
        <v>1311</v>
      </c>
      <c r="J116" s="261"/>
      <c r="K116" s="275"/>
    </row>
    <row r="117" s="1" customFormat="1" ht="15" customHeight="1">
      <c r="B117" s="286"/>
      <c r="C117" s="261" t="s">
        <v>57</v>
      </c>
      <c r="D117" s="261"/>
      <c r="E117" s="261"/>
      <c r="F117" s="284" t="s">
        <v>1276</v>
      </c>
      <c r="G117" s="261"/>
      <c r="H117" s="261" t="s">
        <v>1322</v>
      </c>
      <c r="I117" s="261" t="s">
        <v>1323</v>
      </c>
      <c r="J117" s="261"/>
      <c r="K117" s="275"/>
    </row>
    <row r="118" s="1" customFormat="1" ht="15" customHeight="1">
      <c r="B118" s="289"/>
      <c r="C118" s="295"/>
      <c r="D118" s="295"/>
      <c r="E118" s="295"/>
      <c r="F118" s="295"/>
      <c r="G118" s="295"/>
      <c r="H118" s="295"/>
      <c r="I118" s="295"/>
      <c r="J118" s="295"/>
      <c r="K118" s="291"/>
    </row>
    <row r="119" s="1" customFormat="1" ht="18.75" customHeight="1">
      <c r="B119" s="296"/>
      <c r="C119" s="297"/>
      <c r="D119" s="297"/>
      <c r="E119" s="297"/>
      <c r="F119" s="298"/>
      <c r="G119" s="297"/>
      <c r="H119" s="297"/>
      <c r="I119" s="297"/>
      <c r="J119" s="297"/>
      <c r="K119" s="296"/>
    </row>
    <row r="120" s="1" customFormat="1" ht="18.75" customHeight="1">
      <c r="B120" s="269"/>
      <c r="C120" s="269"/>
      <c r="D120" s="269"/>
      <c r="E120" s="269"/>
      <c r="F120" s="269"/>
      <c r="G120" s="269"/>
      <c r="H120" s="269"/>
      <c r="I120" s="269"/>
      <c r="J120" s="269"/>
      <c r="K120" s="269"/>
    </row>
    <row r="121" s="1" customFormat="1" ht="7.5" customHeight="1">
      <c r="B121" s="299"/>
      <c r="C121" s="300"/>
      <c r="D121" s="300"/>
      <c r="E121" s="300"/>
      <c r="F121" s="300"/>
      <c r="G121" s="300"/>
      <c r="H121" s="300"/>
      <c r="I121" s="300"/>
      <c r="J121" s="300"/>
      <c r="K121" s="301"/>
    </row>
    <row r="122" s="1" customFormat="1" ht="45" customHeight="1">
      <c r="B122" s="302"/>
      <c r="C122" s="252" t="s">
        <v>1324</v>
      </c>
      <c r="D122" s="252"/>
      <c r="E122" s="252"/>
      <c r="F122" s="252"/>
      <c r="G122" s="252"/>
      <c r="H122" s="252"/>
      <c r="I122" s="252"/>
      <c r="J122" s="252"/>
      <c r="K122" s="303"/>
    </row>
    <row r="123" s="1" customFormat="1" ht="17.25" customHeight="1">
      <c r="B123" s="304"/>
      <c r="C123" s="276" t="s">
        <v>1270</v>
      </c>
      <c r="D123" s="276"/>
      <c r="E123" s="276"/>
      <c r="F123" s="276" t="s">
        <v>1271</v>
      </c>
      <c r="G123" s="277"/>
      <c r="H123" s="276" t="s">
        <v>54</v>
      </c>
      <c r="I123" s="276" t="s">
        <v>57</v>
      </c>
      <c r="J123" s="276" t="s">
        <v>1272</v>
      </c>
      <c r="K123" s="305"/>
    </row>
    <row r="124" s="1" customFormat="1" ht="17.25" customHeight="1">
      <c r="B124" s="304"/>
      <c r="C124" s="278" t="s">
        <v>1273</v>
      </c>
      <c r="D124" s="278"/>
      <c r="E124" s="278"/>
      <c r="F124" s="279" t="s">
        <v>1274</v>
      </c>
      <c r="G124" s="280"/>
      <c r="H124" s="278"/>
      <c r="I124" s="278"/>
      <c r="J124" s="278" t="s">
        <v>1275</v>
      </c>
      <c r="K124" s="305"/>
    </row>
    <row r="125" s="1" customFormat="1" ht="5.25" customHeight="1">
      <c r="B125" s="306"/>
      <c r="C125" s="281"/>
      <c r="D125" s="281"/>
      <c r="E125" s="281"/>
      <c r="F125" s="281"/>
      <c r="G125" s="307"/>
      <c r="H125" s="281"/>
      <c r="I125" s="281"/>
      <c r="J125" s="281"/>
      <c r="K125" s="308"/>
    </row>
    <row r="126" s="1" customFormat="1" ht="15" customHeight="1">
      <c r="B126" s="306"/>
      <c r="C126" s="261" t="s">
        <v>1279</v>
      </c>
      <c r="D126" s="283"/>
      <c r="E126" s="283"/>
      <c r="F126" s="284" t="s">
        <v>1276</v>
      </c>
      <c r="G126" s="261"/>
      <c r="H126" s="261" t="s">
        <v>1316</v>
      </c>
      <c r="I126" s="261" t="s">
        <v>1278</v>
      </c>
      <c r="J126" s="261">
        <v>120</v>
      </c>
      <c r="K126" s="309"/>
    </row>
    <row r="127" s="1" customFormat="1" ht="15" customHeight="1">
      <c r="B127" s="306"/>
      <c r="C127" s="261" t="s">
        <v>1325</v>
      </c>
      <c r="D127" s="261"/>
      <c r="E127" s="261"/>
      <c r="F127" s="284" t="s">
        <v>1276</v>
      </c>
      <c r="G127" s="261"/>
      <c r="H127" s="261" t="s">
        <v>1326</v>
      </c>
      <c r="I127" s="261" t="s">
        <v>1278</v>
      </c>
      <c r="J127" s="261" t="s">
        <v>1327</v>
      </c>
      <c r="K127" s="309"/>
    </row>
    <row r="128" s="1" customFormat="1" ht="15" customHeight="1">
      <c r="B128" s="306"/>
      <c r="C128" s="261" t="s">
        <v>85</v>
      </c>
      <c r="D128" s="261"/>
      <c r="E128" s="261"/>
      <c r="F128" s="284" t="s">
        <v>1276</v>
      </c>
      <c r="G128" s="261"/>
      <c r="H128" s="261" t="s">
        <v>1328</v>
      </c>
      <c r="I128" s="261" t="s">
        <v>1278</v>
      </c>
      <c r="J128" s="261" t="s">
        <v>1327</v>
      </c>
      <c r="K128" s="309"/>
    </row>
    <row r="129" s="1" customFormat="1" ht="15" customHeight="1">
      <c r="B129" s="306"/>
      <c r="C129" s="261" t="s">
        <v>1287</v>
      </c>
      <c r="D129" s="261"/>
      <c r="E129" s="261"/>
      <c r="F129" s="284" t="s">
        <v>1282</v>
      </c>
      <c r="G129" s="261"/>
      <c r="H129" s="261" t="s">
        <v>1288</v>
      </c>
      <c r="I129" s="261" t="s">
        <v>1278</v>
      </c>
      <c r="J129" s="261">
        <v>15</v>
      </c>
      <c r="K129" s="309"/>
    </row>
    <row r="130" s="1" customFormat="1" ht="15" customHeight="1">
      <c r="B130" s="306"/>
      <c r="C130" s="287" t="s">
        <v>1289</v>
      </c>
      <c r="D130" s="287"/>
      <c r="E130" s="287"/>
      <c r="F130" s="288" t="s">
        <v>1282</v>
      </c>
      <c r="G130" s="287"/>
      <c r="H130" s="287" t="s">
        <v>1290</v>
      </c>
      <c r="I130" s="287" t="s">
        <v>1278</v>
      </c>
      <c r="J130" s="287">
        <v>15</v>
      </c>
      <c r="K130" s="309"/>
    </row>
    <row r="131" s="1" customFormat="1" ht="15" customHeight="1">
      <c r="B131" s="306"/>
      <c r="C131" s="287" t="s">
        <v>1291</v>
      </c>
      <c r="D131" s="287"/>
      <c r="E131" s="287"/>
      <c r="F131" s="288" t="s">
        <v>1282</v>
      </c>
      <c r="G131" s="287"/>
      <c r="H131" s="287" t="s">
        <v>1292</v>
      </c>
      <c r="I131" s="287" t="s">
        <v>1278</v>
      </c>
      <c r="J131" s="287">
        <v>20</v>
      </c>
      <c r="K131" s="309"/>
    </row>
    <row r="132" s="1" customFormat="1" ht="15" customHeight="1">
      <c r="B132" s="306"/>
      <c r="C132" s="287" t="s">
        <v>1293</v>
      </c>
      <c r="D132" s="287"/>
      <c r="E132" s="287"/>
      <c r="F132" s="288" t="s">
        <v>1282</v>
      </c>
      <c r="G132" s="287"/>
      <c r="H132" s="287" t="s">
        <v>1294</v>
      </c>
      <c r="I132" s="287" t="s">
        <v>1278</v>
      </c>
      <c r="J132" s="287">
        <v>20</v>
      </c>
      <c r="K132" s="309"/>
    </row>
    <row r="133" s="1" customFormat="1" ht="15" customHeight="1">
      <c r="B133" s="306"/>
      <c r="C133" s="261" t="s">
        <v>1281</v>
      </c>
      <c r="D133" s="261"/>
      <c r="E133" s="261"/>
      <c r="F133" s="284" t="s">
        <v>1282</v>
      </c>
      <c r="G133" s="261"/>
      <c r="H133" s="261" t="s">
        <v>1316</v>
      </c>
      <c r="I133" s="261" t="s">
        <v>1278</v>
      </c>
      <c r="J133" s="261">
        <v>50</v>
      </c>
      <c r="K133" s="309"/>
    </row>
    <row r="134" s="1" customFormat="1" ht="15" customHeight="1">
      <c r="B134" s="306"/>
      <c r="C134" s="261" t="s">
        <v>1295</v>
      </c>
      <c r="D134" s="261"/>
      <c r="E134" s="261"/>
      <c r="F134" s="284" t="s">
        <v>1282</v>
      </c>
      <c r="G134" s="261"/>
      <c r="H134" s="261" t="s">
        <v>1316</v>
      </c>
      <c r="I134" s="261" t="s">
        <v>1278</v>
      </c>
      <c r="J134" s="261">
        <v>50</v>
      </c>
      <c r="K134" s="309"/>
    </row>
    <row r="135" s="1" customFormat="1" ht="15" customHeight="1">
      <c r="B135" s="306"/>
      <c r="C135" s="261" t="s">
        <v>1301</v>
      </c>
      <c r="D135" s="261"/>
      <c r="E135" s="261"/>
      <c r="F135" s="284" t="s">
        <v>1282</v>
      </c>
      <c r="G135" s="261"/>
      <c r="H135" s="261" t="s">
        <v>1316</v>
      </c>
      <c r="I135" s="261" t="s">
        <v>1278</v>
      </c>
      <c r="J135" s="261">
        <v>50</v>
      </c>
      <c r="K135" s="309"/>
    </row>
    <row r="136" s="1" customFormat="1" ht="15" customHeight="1">
      <c r="B136" s="306"/>
      <c r="C136" s="261" t="s">
        <v>1303</v>
      </c>
      <c r="D136" s="261"/>
      <c r="E136" s="261"/>
      <c r="F136" s="284" t="s">
        <v>1282</v>
      </c>
      <c r="G136" s="261"/>
      <c r="H136" s="261" t="s">
        <v>1316</v>
      </c>
      <c r="I136" s="261" t="s">
        <v>1278</v>
      </c>
      <c r="J136" s="261">
        <v>50</v>
      </c>
      <c r="K136" s="309"/>
    </row>
    <row r="137" s="1" customFormat="1" ht="15" customHeight="1">
      <c r="B137" s="306"/>
      <c r="C137" s="261" t="s">
        <v>1304</v>
      </c>
      <c r="D137" s="261"/>
      <c r="E137" s="261"/>
      <c r="F137" s="284" t="s">
        <v>1282</v>
      </c>
      <c r="G137" s="261"/>
      <c r="H137" s="261" t="s">
        <v>1329</v>
      </c>
      <c r="I137" s="261" t="s">
        <v>1278</v>
      </c>
      <c r="J137" s="261">
        <v>255</v>
      </c>
      <c r="K137" s="309"/>
    </row>
    <row r="138" s="1" customFormat="1" ht="15" customHeight="1">
      <c r="B138" s="306"/>
      <c r="C138" s="261" t="s">
        <v>1306</v>
      </c>
      <c r="D138" s="261"/>
      <c r="E138" s="261"/>
      <c r="F138" s="284" t="s">
        <v>1276</v>
      </c>
      <c r="G138" s="261"/>
      <c r="H138" s="261" t="s">
        <v>1330</v>
      </c>
      <c r="I138" s="261" t="s">
        <v>1308</v>
      </c>
      <c r="J138" s="261"/>
      <c r="K138" s="309"/>
    </row>
    <row r="139" s="1" customFormat="1" ht="15" customHeight="1">
      <c r="B139" s="306"/>
      <c r="C139" s="261" t="s">
        <v>1309</v>
      </c>
      <c r="D139" s="261"/>
      <c r="E139" s="261"/>
      <c r="F139" s="284" t="s">
        <v>1276</v>
      </c>
      <c r="G139" s="261"/>
      <c r="H139" s="261" t="s">
        <v>1331</v>
      </c>
      <c r="I139" s="261" t="s">
        <v>1311</v>
      </c>
      <c r="J139" s="261"/>
      <c r="K139" s="309"/>
    </row>
    <row r="140" s="1" customFormat="1" ht="15" customHeight="1">
      <c r="B140" s="306"/>
      <c r="C140" s="261" t="s">
        <v>1312</v>
      </c>
      <c r="D140" s="261"/>
      <c r="E140" s="261"/>
      <c r="F140" s="284" t="s">
        <v>1276</v>
      </c>
      <c r="G140" s="261"/>
      <c r="H140" s="261" t="s">
        <v>1312</v>
      </c>
      <c r="I140" s="261" t="s">
        <v>1311</v>
      </c>
      <c r="J140" s="261"/>
      <c r="K140" s="309"/>
    </row>
    <row r="141" s="1" customFormat="1" ht="15" customHeight="1">
      <c r="B141" s="306"/>
      <c r="C141" s="261" t="s">
        <v>38</v>
      </c>
      <c r="D141" s="261"/>
      <c r="E141" s="261"/>
      <c r="F141" s="284" t="s">
        <v>1276</v>
      </c>
      <c r="G141" s="261"/>
      <c r="H141" s="261" t="s">
        <v>1332</v>
      </c>
      <c r="I141" s="261" t="s">
        <v>1311</v>
      </c>
      <c r="J141" s="261"/>
      <c r="K141" s="309"/>
    </row>
    <row r="142" s="1" customFormat="1" ht="15" customHeight="1">
      <c r="B142" s="306"/>
      <c r="C142" s="261" t="s">
        <v>1333</v>
      </c>
      <c r="D142" s="261"/>
      <c r="E142" s="261"/>
      <c r="F142" s="284" t="s">
        <v>1276</v>
      </c>
      <c r="G142" s="261"/>
      <c r="H142" s="261" t="s">
        <v>1334</v>
      </c>
      <c r="I142" s="261" t="s">
        <v>1311</v>
      </c>
      <c r="J142" s="261"/>
      <c r="K142" s="309"/>
    </row>
    <row r="143" s="1" customFormat="1" ht="15" customHeight="1">
      <c r="B143" s="310"/>
      <c r="C143" s="311"/>
      <c r="D143" s="311"/>
      <c r="E143" s="311"/>
      <c r="F143" s="311"/>
      <c r="G143" s="311"/>
      <c r="H143" s="311"/>
      <c r="I143" s="311"/>
      <c r="J143" s="311"/>
      <c r="K143" s="312"/>
    </row>
    <row r="144" s="1" customFormat="1" ht="18.75" customHeight="1">
      <c r="B144" s="297"/>
      <c r="C144" s="297"/>
      <c r="D144" s="297"/>
      <c r="E144" s="297"/>
      <c r="F144" s="298"/>
      <c r="G144" s="297"/>
      <c r="H144" s="297"/>
      <c r="I144" s="297"/>
      <c r="J144" s="297"/>
      <c r="K144" s="297"/>
    </row>
    <row r="145" s="1" customFormat="1" ht="18.75" customHeight="1">
      <c r="B145" s="269"/>
      <c r="C145" s="269"/>
      <c r="D145" s="269"/>
      <c r="E145" s="269"/>
      <c r="F145" s="269"/>
      <c r="G145" s="269"/>
      <c r="H145" s="269"/>
      <c r="I145" s="269"/>
      <c r="J145" s="269"/>
      <c r="K145" s="269"/>
    </row>
    <row r="146" s="1" customFormat="1" ht="7.5" customHeight="1">
      <c r="B146" s="270"/>
      <c r="C146" s="271"/>
      <c r="D146" s="271"/>
      <c r="E146" s="271"/>
      <c r="F146" s="271"/>
      <c r="G146" s="271"/>
      <c r="H146" s="271"/>
      <c r="I146" s="271"/>
      <c r="J146" s="271"/>
      <c r="K146" s="272"/>
    </row>
    <row r="147" s="1" customFormat="1" ht="45" customHeight="1">
      <c r="B147" s="273"/>
      <c r="C147" s="274" t="s">
        <v>1335</v>
      </c>
      <c r="D147" s="274"/>
      <c r="E147" s="274"/>
      <c r="F147" s="274"/>
      <c r="G147" s="274"/>
      <c r="H147" s="274"/>
      <c r="I147" s="274"/>
      <c r="J147" s="274"/>
      <c r="K147" s="275"/>
    </row>
    <row r="148" s="1" customFormat="1" ht="17.25" customHeight="1">
      <c r="B148" s="273"/>
      <c r="C148" s="276" t="s">
        <v>1270</v>
      </c>
      <c r="D148" s="276"/>
      <c r="E148" s="276"/>
      <c r="F148" s="276" t="s">
        <v>1271</v>
      </c>
      <c r="G148" s="277"/>
      <c r="H148" s="276" t="s">
        <v>54</v>
      </c>
      <c r="I148" s="276" t="s">
        <v>57</v>
      </c>
      <c r="J148" s="276" t="s">
        <v>1272</v>
      </c>
      <c r="K148" s="275"/>
    </row>
    <row r="149" s="1" customFormat="1" ht="17.25" customHeight="1">
      <c r="B149" s="273"/>
      <c r="C149" s="278" t="s">
        <v>1273</v>
      </c>
      <c r="D149" s="278"/>
      <c r="E149" s="278"/>
      <c r="F149" s="279" t="s">
        <v>1274</v>
      </c>
      <c r="G149" s="280"/>
      <c r="H149" s="278"/>
      <c r="I149" s="278"/>
      <c r="J149" s="278" t="s">
        <v>1275</v>
      </c>
      <c r="K149" s="275"/>
    </row>
    <row r="150" s="1" customFormat="1" ht="5.25" customHeight="1">
      <c r="B150" s="286"/>
      <c r="C150" s="281"/>
      <c r="D150" s="281"/>
      <c r="E150" s="281"/>
      <c r="F150" s="281"/>
      <c r="G150" s="282"/>
      <c r="H150" s="281"/>
      <c r="I150" s="281"/>
      <c r="J150" s="281"/>
      <c r="K150" s="309"/>
    </row>
    <row r="151" s="1" customFormat="1" ht="15" customHeight="1">
      <c r="B151" s="286"/>
      <c r="C151" s="313" t="s">
        <v>1279</v>
      </c>
      <c r="D151" s="261"/>
      <c r="E151" s="261"/>
      <c r="F151" s="314" t="s">
        <v>1276</v>
      </c>
      <c r="G151" s="261"/>
      <c r="H151" s="313" t="s">
        <v>1316</v>
      </c>
      <c r="I151" s="313" t="s">
        <v>1278</v>
      </c>
      <c r="J151" s="313">
        <v>120</v>
      </c>
      <c r="K151" s="309"/>
    </row>
    <row r="152" s="1" customFormat="1" ht="15" customHeight="1">
      <c r="B152" s="286"/>
      <c r="C152" s="313" t="s">
        <v>1325</v>
      </c>
      <c r="D152" s="261"/>
      <c r="E152" s="261"/>
      <c r="F152" s="314" t="s">
        <v>1276</v>
      </c>
      <c r="G152" s="261"/>
      <c r="H152" s="313" t="s">
        <v>1336</v>
      </c>
      <c r="I152" s="313" t="s">
        <v>1278</v>
      </c>
      <c r="J152" s="313" t="s">
        <v>1327</v>
      </c>
      <c r="K152" s="309"/>
    </row>
    <row r="153" s="1" customFormat="1" ht="15" customHeight="1">
      <c r="B153" s="286"/>
      <c r="C153" s="313" t="s">
        <v>85</v>
      </c>
      <c r="D153" s="261"/>
      <c r="E153" s="261"/>
      <c r="F153" s="314" t="s">
        <v>1276</v>
      </c>
      <c r="G153" s="261"/>
      <c r="H153" s="313" t="s">
        <v>1337</v>
      </c>
      <c r="I153" s="313" t="s">
        <v>1278</v>
      </c>
      <c r="J153" s="313" t="s">
        <v>1327</v>
      </c>
      <c r="K153" s="309"/>
    </row>
    <row r="154" s="1" customFormat="1" ht="15" customHeight="1">
      <c r="B154" s="286"/>
      <c r="C154" s="313" t="s">
        <v>1281</v>
      </c>
      <c r="D154" s="261"/>
      <c r="E154" s="261"/>
      <c r="F154" s="314" t="s">
        <v>1282</v>
      </c>
      <c r="G154" s="261"/>
      <c r="H154" s="313" t="s">
        <v>1316</v>
      </c>
      <c r="I154" s="313" t="s">
        <v>1278</v>
      </c>
      <c r="J154" s="313">
        <v>50</v>
      </c>
      <c r="K154" s="309"/>
    </row>
    <row r="155" s="1" customFormat="1" ht="15" customHeight="1">
      <c r="B155" s="286"/>
      <c r="C155" s="313" t="s">
        <v>1284</v>
      </c>
      <c r="D155" s="261"/>
      <c r="E155" s="261"/>
      <c r="F155" s="314" t="s">
        <v>1276</v>
      </c>
      <c r="G155" s="261"/>
      <c r="H155" s="313" t="s">
        <v>1316</v>
      </c>
      <c r="I155" s="313" t="s">
        <v>1286</v>
      </c>
      <c r="J155" s="313"/>
      <c r="K155" s="309"/>
    </row>
    <row r="156" s="1" customFormat="1" ht="15" customHeight="1">
      <c r="B156" s="286"/>
      <c r="C156" s="313" t="s">
        <v>1295</v>
      </c>
      <c r="D156" s="261"/>
      <c r="E156" s="261"/>
      <c r="F156" s="314" t="s">
        <v>1282</v>
      </c>
      <c r="G156" s="261"/>
      <c r="H156" s="313" t="s">
        <v>1316</v>
      </c>
      <c r="I156" s="313" t="s">
        <v>1278</v>
      </c>
      <c r="J156" s="313">
        <v>50</v>
      </c>
      <c r="K156" s="309"/>
    </row>
    <row r="157" s="1" customFormat="1" ht="15" customHeight="1">
      <c r="B157" s="286"/>
      <c r="C157" s="313" t="s">
        <v>1303</v>
      </c>
      <c r="D157" s="261"/>
      <c r="E157" s="261"/>
      <c r="F157" s="314" t="s">
        <v>1282</v>
      </c>
      <c r="G157" s="261"/>
      <c r="H157" s="313" t="s">
        <v>1316</v>
      </c>
      <c r="I157" s="313" t="s">
        <v>1278</v>
      </c>
      <c r="J157" s="313">
        <v>50</v>
      </c>
      <c r="K157" s="309"/>
    </row>
    <row r="158" s="1" customFormat="1" ht="15" customHeight="1">
      <c r="B158" s="286"/>
      <c r="C158" s="313" t="s">
        <v>1301</v>
      </c>
      <c r="D158" s="261"/>
      <c r="E158" s="261"/>
      <c r="F158" s="314" t="s">
        <v>1282</v>
      </c>
      <c r="G158" s="261"/>
      <c r="H158" s="313" t="s">
        <v>1316</v>
      </c>
      <c r="I158" s="313" t="s">
        <v>1278</v>
      </c>
      <c r="J158" s="313">
        <v>50</v>
      </c>
      <c r="K158" s="309"/>
    </row>
    <row r="159" s="1" customFormat="1" ht="15" customHeight="1">
      <c r="B159" s="286"/>
      <c r="C159" s="313" t="s">
        <v>101</v>
      </c>
      <c r="D159" s="261"/>
      <c r="E159" s="261"/>
      <c r="F159" s="314" t="s">
        <v>1276</v>
      </c>
      <c r="G159" s="261"/>
      <c r="H159" s="313" t="s">
        <v>1338</v>
      </c>
      <c r="I159" s="313" t="s">
        <v>1278</v>
      </c>
      <c r="J159" s="313" t="s">
        <v>1339</v>
      </c>
      <c r="K159" s="309"/>
    </row>
    <row r="160" s="1" customFormat="1" ht="15" customHeight="1">
      <c r="B160" s="286"/>
      <c r="C160" s="313" t="s">
        <v>1340</v>
      </c>
      <c r="D160" s="261"/>
      <c r="E160" s="261"/>
      <c r="F160" s="314" t="s">
        <v>1276</v>
      </c>
      <c r="G160" s="261"/>
      <c r="H160" s="313" t="s">
        <v>1341</v>
      </c>
      <c r="I160" s="313" t="s">
        <v>1311</v>
      </c>
      <c r="J160" s="313"/>
      <c r="K160" s="309"/>
    </row>
    <row r="161" s="1" customFormat="1" ht="15" customHeight="1">
      <c r="B161" s="315"/>
      <c r="C161" s="295"/>
      <c r="D161" s="295"/>
      <c r="E161" s="295"/>
      <c r="F161" s="295"/>
      <c r="G161" s="295"/>
      <c r="H161" s="295"/>
      <c r="I161" s="295"/>
      <c r="J161" s="295"/>
      <c r="K161" s="316"/>
    </row>
    <row r="162" s="1" customFormat="1" ht="18.75" customHeight="1">
      <c r="B162" s="297"/>
      <c r="C162" s="307"/>
      <c r="D162" s="307"/>
      <c r="E162" s="307"/>
      <c r="F162" s="317"/>
      <c r="G162" s="307"/>
      <c r="H162" s="307"/>
      <c r="I162" s="307"/>
      <c r="J162" s="307"/>
      <c r="K162" s="297"/>
    </row>
    <row r="163" s="1" customFormat="1" ht="18.75" customHeight="1">
      <c r="B163" s="269"/>
      <c r="C163" s="269"/>
      <c r="D163" s="269"/>
      <c r="E163" s="269"/>
      <c r="F163" s="269"/>
      <c r="G163" s="269"/>
      <c r="H163" s="269"/>
      <c r="I163" s="269"/>
      <c r="J163" s="269"/>
      <c r="K163" s="269"/>
    </row>
    <row r="164" s="1" customFormat="1" ht="7.5" customHeight="1">
      <c r="B164" s="248"/>
      <c r="C164" s="249"/>
      <c r="D164" s="249"/>
      <c r="E164" s="249"/>
      <c r="F164" s="249"/>
      <c r="G164" s="249"/>
      <c r="H164" s="249"/>
      <c r="I164" s="249"/>
      <c r="J164" s="249"/>
      <c r="K164" s="250"/>
    </row>
    <row r="165" s="1" customFormat="1" ht="45" customHeight="1">
      <c r="B165" s="251"/>
      <c r="C165" s="252" t="s">
        <v>1342</v>
      </c>
      <c r="D165" s="252"/>
      <c r="E165" s="252"/>
      <c r="F165" s="252"/>
      <c r="G165" s="252"/>
      <c r="H165" s="252"/>
      <c r="I165" s="252"/>
      <c r="J165" s="252"/>
      <c r="K165" s="253"/>
    </row>
    <row r="166" s="1" customFormat="1" ht="17.25" customHeight="1">
      <c r="B166" s="251"/>
      <c r="C166" s="276" t="s">
        <v>1270</v>
      </c>
      <c r="D166" s="276"/>
      <c r="E166" s="276"/>
      <c r="F166" s="276" t="s">
        <v>1271</v>
      </c>
      <c r="G166" s="318"/>
      <c r="H166" s="319" t="s">
        <v>54</v>
      </c>
      <c r="I166" s="319" t="s">
        <v>57</v>
      </c>
      <c r="J166" s="276" t="s">
        <v>1272</v>
      </c>
      <c r="K166" s="253"/>
    </row>
    <row r="167" s="1" customFormat="1" ht="17.25" customHeight="1">
      <c r="B167" s="254"/>
      <c r="C167" s="278" t="s">
        <v>1273</v>
      </c>
      <c r="D167" s="278"/>
      <c r="E167" s="278"/>
      <c r="F167" s="279" t="s">
        <v>1274</v>
      </c>
      <c r="G167" s="320"/>
      <c r="H167" s="321"/>
      <c r="I167" s="321"/>
      <c r="J167" s="278" t="s">
        <v>1275</v>
      </c>
      <c r="K167" s="256"/>
    </row>
    <row r="168" s="1" customFormat="1" ht="5.25" customHeight="1">
      <c r="B168" s="286"/>
      <c r="C168" s="281"/>
      <c r="D168" s="281"/>
      <c r="E168" s="281"/>
      <c r="F168" s="281"/>
      <c r="G168" s="282"/>
      <c r="H168" s="281"/>
      <c r="I168" s="281"/>
      <c r="J168" s="281"/>
      <c r="K168" s="309"/>
    </row>
    <row r="169" s="1" customFormat="1" ht="15" customHeight="1">
      <c r="B169" s="286"/>
      <c r="C169" s="261" t="s">
        <v>1279</v>
      </c>
      <c r="D169" s="261"/>
      <c r="E169" s="261"/>
      <c r="F169" s="284" t="s">
        <v>1276</v>
      </c>
      <c r="G169" s="261"/>
      <c r="H169" s="261" t="s">
        <v>1316</v>
      </c>
      <c r="I169" s="261" t="s">
        <v>1278</v>
      </c>
      <c r="J169" s="261">
        <v>120</v>
      </c>
      <c r="K169" s="309"/>
    </row>
    <row r="170" s="1" customFormat="1" ht="15" customHeight="1">
      <c r="B170" s="286"/>
      <c r="C170" s="261" t="s">
        <v>1325</v>
      </c>
      <c r="D170" s="261"/>
      <c r="E170" s="261"/>
      <c r="F170" s="284" t="s">
        <v>1276</v>
      </c>
      <c r="G170" s="261"/>
      <c r="H170" s="261" t="s">
        <v>1326</v>
      </c>
      <c r="I170" s="261" t="s">
        <v>1278</v>
      </c>
      <c r="J170" s="261" t="s">
        <v>1327</v>
      </c>
      <c r="K170" s="309"/>
    </row>
    <row r="171" s="1" customFormat="1" ht="15" customHeight="1">
      <c r="B171" s="286"/>
      <c r="C171" s="261" t="s">
        <v>85</v>
      </c>
      <c r="D171" s="261"/>
      <c r="E171" s="261"/>
      <c r="F171" s="284" t="s">
        <v>1276</v>
      </c>
      <c r="G171" s="261"/>
      <c r="H171" s="261" t="s">
        <v>1343</v>
      </c>
      <c r="I171" s="261" t="s">
        <v>1278</v>
      </c>
      <c r="J171" s="261" t="s">
        <v>1327</v>
      </c>
      <c r="K171" s="309"/>
    </row>
    <row r="172" s="1" customFormat="1" ht="15" customHeight="1">
      <c r="B172" s="286"/>
      <c r="C172" s="261" t="s">
        <v>1281</v>
      </c>
      <c r="D172" s="261"/>
      <c r="E172" s="261"/>
      <c r="F172" s="284" t="s">
        <v>1282</v>
      </c>
      <c r="G172" s="261"/>
      <c r="H172" s="261" t="s">
        <v>1343</v>
      </c>
      <c r="I172" s="261" t="s">
        <v>1278</v>
      </c>
      <c r="J172" s="261">
        <v>50</v>
      </c>
      <c r="K172" s="309"/>
    </row>
    <row r="173" s="1" customFormat="1" ht="15" customHeight="1">
      <c r="B173" s="286"/>
      <c r="C173" s="261" t="s">
        <v>1284</v>
      </c>
      <c r="D173" s="261"/>
      <c r="E173" s="261"/>
      <c r="F173" s="284" t="s">
        <v>1276</v>
      </c>
      <c r="G173" s="261"/>
      <c r="H173" s="261" t="s">
        <v>1343</v>
      </c>
      <c r="I173" s="261" t="s">
        <v>1286</v>
      </c>
      <c r="J173" s="261"/>
      <c r="K173" s="309"/>
    </row>
    <row r="174" s="1" customFormat="1" ht="15" customHeight="1">
      <c r="B174" s="286"/>
      <c r="C174" s="261" t="s">
        <v>1295</v>
      </c>
      <c r="D174" s="261"/>
      <c r="E174" s="261"/>
      <c r="F174" s="284" t="s">
        <v>1282</v>
      </c>
      <c r="G174" s="261"/>
      <c r="H174" s="261" t="s">
        <v>1343</v>
      </c>
      <c r="I174" s="261" t="s">
        <v>1278</v>
      </c>
      <c r="J174" s="261">
        <v>50</v>
      </c>
      <c r="K174" s="309"/>
    </row>
    <row r="175" s="1" customFormat="1" ht="15" customHeight="1">
      <c r="B175" s="286"/>
      <c r="C175" s="261" t="s">
        <v>1303</v>
      </c>
      <c r="D175" s="261"/>
      <c r="E175" s="261"/>
      <c r="F175" s="284" t="s">
        <v>1282</v>
      </c>
      <c r="G175" s="261"/>
      <c r="H175" s="261" t="s">
        <v>1343</v>
      </c>
      <c r="I175" s="261" t="s">
        <v>1278</v>
      </c>
      <c r="J175" s="261">
        <v>50</v>
      </c>
      <c r="K175" s="309"/>
    </row>
    <row r="176" s="1" customFormat="1" ht="15" customHeight="1">
      <c r="B176" s="286"/>
      <c r="C176" s="261" t="s">
        <v>1301</v>
      </c>
      <c r="D176" s="261"/>
      <c r="E176" s="261"/>
      <c r="F176" s="284" t="s">
        <v>1282</v>
      </c>
      <c r="G176" s="261"/>
      <c r="H176" s="261" t="s">
        <v>1343</v>
      </c>
      <c r="I176" s="261" t="s">
        <v>1278</v>
      </c>
      <c r="J176" s="261">
        <v>50</v>
      </c>
      <c r="K176" s="309"/>
    </row>
    <row r="177" s="1" customFormat="1" ht="15" customHeight="1">
      <c r="B177" s="286"/>
      <c r="C177" s="261" t="s">
        <v>119</v>
      </c>
      <c r="D177" s="261"/>
      <c r="E177" s="261"/>
      <c r="F177" s="284" t="s">
        <v>1276</v>
      </c>
      <c r="G177" s="261"/>
      <c r="H177" s="261" t="s">
        <v>1344</v>
      </c>
      <c r="I177" s="261" t="s">
        <v>1345</v>
      </c>
      <c r="J177" s="261"/>
      <c r="K177" s="309"/>
    </row>
    <row r="178" s="1" customFormat="1" ht="15" customHeight="1">
      <c r="B178" s="286"/>
      <c r="C178" s="261" t="s">
        <v>57</v>
      </c>
      <c r="D178" s="261"/>
      <c r="E178" s="261"/>
      <c r="F178" s="284" t="s">
        <v>1276</v>
      </c>
      <c r="G178" s="261"/>
      <c r="H178" s="261" t="s">
        <v>1346</v>
      </c>
      <c r="I178" s="261" t="s">
        <v>1347</v>
      </c>
      <c r="J178" s="261">
        <v>1</v>
      </c>
      <c r="K178" s="309"/>
    </row>
    <row r="179" s="1" customFormat="1" ht="15" customHeight="1">
      <c r="B179" s="286"/>
      <c r="C179" s="261" t="s">
        <v>53</v>
      </c>
      <c r="D179" s="261"/>
      <c r="E179" s="261"/>
      <c r="F179" s="284" t="s">
        <v>1276</v>
      </c>
      <c r="G179" s="261"/>
      <c r="H179" s="261" t="s">
        <v>1348</v>
      </c>
      <c r="I179" s="261" t="s">
        <v>1278</v>
      </c>
      <c r="J179" s="261">
        <v>20</v>
      </c>
      <c r="K179" s="309"/>
    </row>
    <row r="180" s="1" customFormat="1" ht="15" customHeight="1">
      <c r="B180" s="286"/>
      <c r="C180" s="261" t="s">
        <v>54</v>
      </c>
      <c r="D180" s="261"/>
      <c r="E180" s="261"/>
      <c r="F180" s="284" t="s">
        <v>1276</v>
      </c>
      <c r="G180" s="261"/>
      <c r="H180" s="261" t="s">
        <v>1349</v>
      </c>
      <c r="I180" s="261" t="s">
        <v>1278</v>
      </c>
      <c r="J180" s="261">
        <v>255</v>
      </c>
      <c r="K180" s="309"/>
    </row>
    <row r="181" s="1" customFormat="1" ht="15" customHeight="1">
      <c r="B181" s="286"/>
      <c r="C181" s="261" t="s">
        <v>120</v>
      </c>
      <c r="D181" s="261"/>
      <c r="E181" s="261"/>
      <c r="F181" s="284" t="s">
        <v>1276</v>
      </c>
      <c r="G181" s="261"/>
      <c r="H181" s="261" t="s">
        <v>1240</v>
      </c>
      <c r="I181" s="261" t="s">
        <v>1278</v>
      </c>
      <c r="J181" s="261">
        <v>10</v>
      </c>
      <c r="K181" s="309"/>
    </row>
    <row r="182" s="1" customFormat="1" ht="15" customHeight="1">
      <c r="B182" s="286"/>
      <c r="C182" s="261" t="s">
        <v>121</v>
      </c>
      <c r="D182" s="261"/>
      <c r="E182" s="261"/>
      <c r="F182" s="284" t="s">
        <v>1276</v>
      </c>
      <c r="G182" s="261"/>
      <c r="H182" s="261" t="s">
        <v>1350</v>
      </c>
      <c r="I182" s="261" t="s">
        <v>1311</v>
      </c>
      <c r="J182" s="261"/>
      <c r="K182" s="309"/>
    </row>
    <row r="183" s="1" customFormat="1" ht="15" customHeight="1">
      <c r="B183" s="286"/>
      <c r="C183" s="261" t="s">
        <v>1351</v>
      </c>
      <c r="D183" s="261"/>
      <c r="E183" s="261"/>
      <c r="F183" s="284" t="s">
        <v>1276</v>
      </c>
      <c r="G183" s="261"/>
      <c r="H183" s="261" t="s">
        <v>1352</v>
      </c>
      <c r="I183" s="261" t="s">
        <v>1311</v>
      </c>
      <c r="J183" s="261"/>
      <c r="K183" s="309"/>
    </row>
    <row r="184" s="1" customFormat="1" ht="15" customHeight="1">
      <c r="B184" s="286"/>
      <c r="C184" s="261" t="s">
        <v>1340</v>
      </c>
      <c r="D184" s="261"/>
      <c r="E184" s="261"/>
      <c r="F184" s="284" t="s">
        <v>1276</v>
      </c>
      <c r="G184" s="261"/>
      <c r="H184" s="261" t="s">
        <v>1353</v>
      </c>
      <c r="I184" s="261" t="s">
        <v>1311</v>
      </c>
      <c r="J184" s="261"/>
      <c r="K184" s="309"/>
    </row>
    <row r="185" s="1" customFormat="1" ht="15" customHeight="1">
      <c r="B185" s="286"/>
      <c r="C185" s="261" t="s">
        <v>123</v>
      </c>
      <c r="D185" s="261"/>
      <c r="E185" s="261"/>
      <c r="F185" s="284" t="s">
        <v>1282</v>
      </c>
      <c r="G185" s="261"/>
      <c r="H185" s="261" t="s">
        <v>1354</v>
      </c>
      <c r="I185" s="261" t="s">
        <v>1278</v>
      </c>
      <c r="J185" s="261">
        <v>50</v>
      </c>
      <c r="K185" s="309"/>
    </row>
    <row r="186" s="1" customFormat="1" ht="15" customHeight="1">
      <c r="B186" s="286"/>
      <c r="C186" s="261" t="s">
        <v>1355</v>
      </c>
      <c r="D186" s="261"/>
      <c r="E186" s="261"/>
      <c r="F186" s="284" t="s">
        <v>1282</v>
      </c>
      <c r="G186" s="261"/>
      <c r="H186" s="261" t="s">
        <v>1356</v>
      </c>
      <c r="I186" s="261" t="s">
        <v>1357</v>
      </c>
      <c r="J186" s="261"/>
      <c r="K186" s="309"/>
    </row>
    <row r="187" s="1" customFormat="1" ht="15" customHeight="1">
      <c r="B187" s="286"/>
      <c r="C187" s="261" t="s">
        <v>1358</v>
      </c>
      <c r="D187" s="261"/>
      <c r="E187" s="261"/>
      <c r="F187" s="284" t="s">
        <v>1282</v>
      </c>
      <c r="G187" s="261"/>
      <c r="H187" s="261" t="s">
        <v>1359</v>
      </c>
      <c r="I187" s="261" t="s">
        <v>1357</v>
      </c>
      <c r="J187" s="261"/>
      <c r="K187" s="309"/>
    </row>
    <row r="188" s="1" customFormat="1" ht="15" customHeight="1">
      <c r="B188" s="286"/>
      <c r="C188" s="261" t="s">
        <v>1360</v>
      </c>
      <c r="D188" s="261"/>
      <c r="E188" s="261"/>
      <c r="F188" s="284" t="s">
        <v>1282</v>
      </c>
      <c r="G188" s="261"/>
      <c r="H188" s="261" t="s">
        <v>1361</v>
      </c>
      <c r="I188" s="261" t="s">
        <v>1357</v>
      </c>
      <c r="J188" s="261"/>
      <c r="K188" s="309"/>
    </row>
    <row r="189" s="1" customFormat="1" ht="15" customHeight="1">
      <c r="B189" s="286"/>
      <c r="C189" s="322" t="s">
        <v>1362</v>
      </c>
      <c r="D189" s="261"/>
      <c r="E189" s="261"/>
      <c r="F189" s="284" t="s">
        <v>1282</v>
      </c>
      <c r="G189" s="261"/>
      <c r="H189" s="261" t="s">
        <v>1363</v>
      </c>
      <c r="I189" s="261" t="s">
        <v>1364</v>
      </c>
      <c r="J189" s="323" t="s">
        <v>1365</v>
      </c>
      <c r="K189" s="309"/>
    </row>
    <row r="190" s="14" customFormat="1" ht="15" customHeight="1">
      <c r="B190" s="324"/>
      <c r="C190" s="325" t="s">
        <v>1366</v>
      </c>
      <c r="D190" s="326"/>
      <c r="E190" s="326"/>
      <c r="F190" s="327" t="s">
        <v>1282</v>
      </c>
      <c r="G190" s="326"/>
      <c r="H190" s="326" t="s">
        <v>1367</v>
      </c>
      <c r="I190" s="326" t="s">
        <v>1364</v>
      </c>
      <c r="J190" s="328" t="s">
        <v>1365</v>
      </c>
      <c r="K190" s="329"/>
    </row>
    <row r="191" s="1" customFormat="1" ht="15" customHeight="1">
      <c r="B191" s="286"/>
      <c r="C191" s="322" t="s">
        <v>42</v>
      </c>
      <c r="D191" s="261"/>
      <c r="E191" s="261"/>
      <c r="F191" s="284" t="s">
        <v>1276</v>
      </c>
      <c r="G191" s="261"/>
      <c r="H191" s="258" t="s">
        <v>1368</v>
      </c>
      <c r="I191" s="261" t="s">
        <v>1369</v>
      </c>
      <c r="J191" s="261"/>
      <c r="K191" s="309"/>
    </row>
    <row r="192" s="1" customFormat="1" ht="15" customHeight="1">
      <c r="B192" s="286"/>
      <c r="C192" s="322" t="s">
        <v>1370</v>
      </c>
      <c r="D192" s="261"/>
      <c r="E192" s="261"/>
      <c r="F192" s="284" t="s">
        <v>1276</v>
      </c>
      <c r="G192" s="261"/>
      <c r="H192" s="261" t="s">
        <v>1371</v>
      </c>
      <c r="I192" s="261" t="s">
        <v>1311</v>
      </c>
      <c r="J192" s="261"/>
      <c r="K192" s="309"/>
    </row>
    <row r="193" s="1" customFormat="1" ht="15" customHeight="1">
      <c r="B193" s="286"/>
      <c r="C193" s="322" t="s">
        <v>1372</v>
      </c>
      <c r="D193" s="261"/>
      <c r="E193" s="261"/>
      <c r="F193" s="284" t="s">
        <v>1276</v>
      </c>
      <c r="G193" s="261"/>
      <c r="H193" s="261" t="s">
        <v>1373</v>
      </c>
      <c r="I193" s="261" t="s">
        <v>1311</v>
      </c>
      <c r="J193" s="261"/>
      <c r="K193" s="309"/>
    </row>
    <row r="194" s="1" customFormat="1" ht="15" customHeight="1">
      <c r="B194" s="286"/>
      <c r="C194" s="322" t="s">
        <v>1374</v>
      </c>
      <c r="D194" s="261"/>
      <c r="E194" s="261"/>
      <c r="F194" s="284" t="s">
        <v>1282</v>
      </c>
      <c r="G194" s="261"/>
      <c r="H194" s="261" t="s">
        <v>1375</v>
      </c>
      <c r="I194" s="261" t="s">
        <v>1311</v>
      </c>
      <c r="J194" s="261"/>
      <c r="K194" s="309"/>
    </row>
    <row r="195" s="1" customFormat="1" ht="15" customHeight="1">
      <c r="B195" s="315"/>
      <c r="C195" s="330"/>
      <c r="D195" s="295"/>
      <c r="E195" s="295"/>
      <c r="F195" s="295"/>
      <c r="G195" s="295"/>
      <c r="H195" s="295"/>
      <c r="I195" s="295"/>
      <c r="J195" s="295"/>
      <c r="K195" s="316"/>
    </row>
    <row r="196" s="1" customFormat="1" ht="18.75" customHeight="1">
      <c r="B196" s="297"/>
      <c r="C196" s="307"/>
      <c r="D196" s="307"/>
      <c r="E196" s="307"/>
      <c r="F196" s="317"/>
      <c r="G196" s="307"/>
      <c r="H196" s="307"/>
      <c r="I196" s="307"/>
      <c r="J196" s="307"/>
      <c r="K196" s="297"/>
    </row>
    <row r="197" s="1" customFormat="1" ht="18.75" customHeight="1">
      <c r="B197" s="297"/>
      <c r="C197" s="307"/>
      <c r="D197" s="307"/>
      <c r="E197" s="307"/>
      <c r="F197" s="317"/>
      <c r="G197" s="307"/>
      <c r="H197" s="307"/>
      <c r="I197" s="307"/>
      <c r="J197" s="307"/>
      <c r="K197" s="297"/>
    </row>
    <row r="198" s="1" customFormat="1" ht="18.75" customHeight="1">
      <c r="B198" s="269"/>
      <c r="C198" s="269"/>
      <c r="D198" s="269"/>
      <c r="E198" s="269"/>
      <c r="F198" s="269"/>
      <c r="G198" s="269"/>
      <c r="H198" s="269"/>
      <c r="I198" s="269"/>
      <c r="J198" s="269"/>
      <c r="K198" s="269"/>
    </row>
    <row r="199" s="1" customFormat="1" ht="13.5">
      <c r="B199" s="248"/>
      <c r="C199" s="249"/>
      <c r="D199" s="249"/>
      <c r="E199" s="249"/>
      <c r="F199" s="249"/>
      <c r="G199" s="249"/>
      <c r="H199" s="249"/>
      <c r="I199" s="249"/>
      <c r="J199" s="249"/>
      <c r="K199" s="250"/>
    </row>
    <row r="200" s="1" customFormat="1" ht="21">
      <c r="B200" s="251"/>
      <c r="C200" s="252" t="s">
        <v>1376</v>
      </c>
      <c r="D200" s="252"/>
      <c r="E200" s="252"/>
      <c r="F200" s="252"/>
      <c r="G200" s="252"/>
      <c r="H200" s="252"/>
      <c r="I200" s="252"/>
      <c r="J200" s="252"/>
      <c r="K200" s="253"/>
    </row>
    <row r="201" s="1" customFormat="1" ht="25.5" customHeight="1">
      <c r="B201" s="251"/>
      <c r="C201" s="331" t="s">
        <v>1377</v>
      </c>
      <c r="D201" s="331"/>
      <c r="E201" s="331"/>
      <c r="F201" s="331" t="s">
        <v>1378</v>
      </c>
      <c r="G201" s="332"/>
      <c r="H201" s="331" t="s">
        <v>1379</v>
      </c>
      <c r="I201" s="331"/>
      <c r="J201" s="331"/>
      <c r="K201" s="253"/>
    </row>
    <row r="202" s="1" customFormat="1" ht="5.25" customHeight="1">
      <c r="B202" s="286"/>
      <c r="C202" s="281"/>
      <c r="D202" s="281"/>
      <c r="E202" s="281"/>
      <c r="F202" s="281"/>
      <c r="G202" s="307"/>
      <c r="H202" s="281"/>
      <c r="I202" s="281"/>
      <c r="J202" s="281"/>
      <c r="K202" s="309"/>
    </row>
    <row r="203" s="1" customFormat="1" ht="15" customHeight="1">
      <c r="B203" s="286"/>
      <c r="C203" s="261" t="s">
        <v>1369</v>
      </c>
      <c r="D203" s="261"/>
      <c r="E203" s="261"/>
      <c r="F203" s="284" t="s">
        <v>43</v>
      </c>
      <c r="G203" s="261"/>
      <c r="H203" s="261" t="s">
        <v>1380</v>
      </c>
      <c r="I203" s="261"/>
      <c r="J203" s="261"/>
      <c r="K203" s="309"/>
    </row>
    <row r="204" s="1" customFormat="1" ht="15" customHeight="1">
      <c r="B204" s="286"/>
      <c r="C204" s="261"/>
      <c r="D204" s="261"/>
      <c r="E204" s="261"/>
      <c r="F204" s="284" t="s">
        <v>44</v>
      </c>
      <c r="G204" s="261"/>
      <c r="H204" s="261" t="s">
        <v>1381</v>
      </c>
      <c r="I204" s="261"/>
      <c r="J204" s="261"/>
      <c r="K204" s="309"/>
    </row>
    <row r="205" s="1" customFormat="1" ht="15" customHeight="1">
      <c r="B205" s="286"/>
      <c r="C205" s="261"/>
      <c r="D205" s="261"/>
      <c r="E205" s="261"/>
      <c r="F205" s="284" t="s">
        <v>47</v>
      </c>
      <c r="G205" s="261"/>
      <c r="H205" s="261" t="s">
        <v>1382</v>
      </c>
      <c r="I205" s="261"/>
      <c r="J205" s="261"/>
      <c r="K205" s="309"/>
    </row>
    <row r="206" s="1" customFormat="1" ht="15" customHeight="1">
      <c r="B206" s="286"/>
      <c r="C206" s="261"/>
      <c r="D206" s="261"/>
      <c r="E206" s="261"/>
      <c r="F206" s="284" t="s">
        <v>45</v>
      </c>
      <c r="G206" s="261"/>
      <c r="H206" s="261" t="s">
        <v>1383</v>
      </c>
      <c r="I206" s="261"/>
      <c r="J206" s="261"/>
      <c r="K206" s="309"/>
    </row>
    <row r="207" s="1" customFormat="1" ht="15" customHeight="1">
      <c r="B207" s="286"/>
      <c r="C207" s="261"/>
      <c r="D207" s="261"/>
      <c r="E207" s="261"/>
      <c r="F207" s="284" t="s">
        <v>46</v>
      </c>
      <c r="G207" s="261"/>
      <c r="H207" s="261" t="s">
        <v>1384</v>
      </c>
      <c r="I207" s="261"/>
      <c r="J207" s="261"/>
      <c r="K207" s="309"/>
    </row>
    <row r="208" s="1" customFormat="1" ht="15" customHeight="1">
      <c r="B208" s="286"/>
      <c r="C208" s="261"/>
      <c r="D208" s="261"/>
      <c r="E208" s="261"/>
      <c r="F208" s="284"/>
      <c r="G208" s="261"/>
      <c r="H208" s="261"/>
      <c r="I208" s="261"/>
      <c r="J208" s="261"/>
      <c r="K208" s="309"/>
    </row>
    <row r="209" s="1" customFormat="1" ht="15" customHeight="1">
      <c r="B209" s="286"/>
      <c r="C209" s="261" t="s">
        <v>1323</v>
      </c>
      <c r="D209" s="261"/>
      <c r="E209" s="261"/>
      <c r="F209" s="284" t="s">
        <v>78</v>
      </c>
      <c r="G209" s="261"/>
      <c r="H209" s="261" t="s">
        <v>1385</v>
      </c>
      <c r="I209" s="261"/>
      <c r="J209" s="261"/>
      <c r="K209" s="309"/>
    </row>
    <row r="210" s="1" customFormat="1" ht="15" customHeight="1">
      <c r="B210" s="286"/>
      <c r="C210" s="261"/>
      <c r="D210" s="261"/>
      <c r="E210" s="261"/>
      <c r="F210" s="284" t="s">
        <v>1222</v>
      </c>
      <c r="G210" s="261"/>
      <c r="H210" s="261" t="s">
        <v>1223</v>
      </c>
      <c r="I210" s="261"/>
      <c r="J210" s="261"/>
      <c r="K210" s="309"/>
    </row>
    <row r="211" s="1" customFormat="1" ht="15" customHeight="1">
      <c r="B211" s="286"/>
      <c r="C211" s="261"/>
      <c r="D211" s="261"/>
      <c r="E211" s="261"/>
      <c r="F211" s="284" t="s">
        <v>1220</v>
      </c>
      <c r="G211" s="261"/>
      <c r="H211" s="261" t="s">
        <v>1386</v>
      </c>
      <c r="I211" s="261"/>
      <c r="J211" s="261"/>
      <c r="K211" s="309"/>
    </row>
    <row r="212" s="1" customFormat="1" ht="15" customHeight="1">
      <c r="B212" s="333"/>
      <c r="C212" s="261"/>
      <c r="D212" s="261"/>
      <c r="E212" s="261"/>
      <c r="F212" s="284" t="s">
        <v>93</v>
      </c>
      <c r="G212" s="322"/>
      <c r="H212" s="313" t="s">
        <v>1224</v>
      </c>
      <c r="I212" s="313"/>
      <c r="J212" s="313"/>
      <c r="K212" s="334"/>
    </row>
    <row r="213" s="1" customFormat="1" ht="15" customHeight="1">
      <c r="B213" s="333"/>
      <c r="C213" s="261"/>
      <c r="D213" s="261"/>
      <c r="E213" s="261"/>
      <c r="F213" s="284" t="s">
        <v>1127</v>
      </c>
      <c r="G213" s="322"/>
      <c r="H213" s="313" t="s">
        <v>1387</v>
      </c>
      <c r="I213" s="313"/>
      <c r="J213" s="313"/>
      <c r="K213" s="334"/>
    </row>
    <row r="214" s="1" customFormat="1" ht="15" customHeight="1">
      <c r="B214" s="333"/>
      <c r="C214" s="261"/>
      <c r="D214" s="261"/>
      <c r="E214" s="261"/>
      <c r="F214" s="284"/>
      <c r="G214" s="322"/>
      <c r="H214" s="313"/>
      <c r="I214" s="313"/>
      <c r="J214" s="313"/>
      <c r="K214" s="334"/>
    </row>
    <row r="215" s="1" customFormat="1" ht="15" customHeight="1">
      <c r="B215" s="333"/>
      <c r="C215" s="261" t="s">
        <v>1347</v>
      </c>
      <c r="D215" s="261"/>
      <c r="E215" s="261"/>
      <c r="F215" s="284">
        <v>1</v>
      </c>
      <c r="G215" s="322"/>
      <c r="H215" s="313" t="s">
        <v>1388</v>
      </c>
      <c r="I215" s="313"/>
      <c r="J215" s="313"/>
      <c r="K215" s="334"/>
    </row>
    <row r="216" s="1" customFormat="1" ht="15" customHeight="1">
      <c r="B216" s="333"/>
      <c r="C216" s="261"/>
      <c r="D216" s="261"/>
      <c r="E216" s="261"/>
      <c r="F216" s="284">
        <v>2</v>
      </c>
      <c r="G216" s="322"/>
      <c r="H216" s="313" t="s">
        <v>1389</v>
      </c>
      <c r="I216" s="313"/>
      <c r="J216" s="313"/>
      <c r="K216" s="334"/>
    </row>
    <row r="217" s="1" customFormat="1" ht="15" customHeight="1">
      <c r="B217" s="333"/>
      <c r="C217" s="261"/>
      <c r="D217" s="261"/>
      <c r="E217" s="261"/>
      <c r="F217" s="284">
        <v>3</v>
      </c>
      <c r="G217" s="322"/>
      <c r="H217" s="313" t="s">
        <v>1390</v>
      </c>
      <c r="I217" s="313"/>
      <c r="J217" s="313"/>
      <c r="K217" s="334"/>
    </row>
    <row r="218" s="1" customFormat="1" ht="15" customHeight="1">
      <c r="B218" s="333"/>
      <c r="C218" s="261"/>
      <c r="D218" s="261"/>
      <c r="E218" s="261"/>
      <c r="F218" s="284">
        <v>4</v>
      </c>
      <c r="G218" s="322"/>
      <c r="H218" s="313" t="s">
        <v>1391</v>
      </c>
      <c r="I218" s="313"/>
      <c r="J218" s="313"/>
      <c r="K218" s="334"/>
    </row>
    <row r="219" s="1" customFormat="1" ht="12.75" customHeight="1">
      <c r="B219" s="335"/>
      <c r="C219" s="336"/>
      <c r="D219" s="336"/>
      <c r="E219" s="336"/>
      <c r="F219" s="336"/>
      <c r="G219" s="336"/>
      <c r="H219" s="336"/>
      <c r="I219" s="336"/>
      <c r="J219" s="336"/>
      <c r="K219" s="33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Jachan František, Ing.</dc:creator>
  <cp:lastModifiedBy>Jachan František, Ing.</cp:lastModifiedBy>
  <dcterms:created xsi:type="dcterms:W3CDTF">2026-08-20T10:53:17Z</dcterms:created>
  <dcterms:modified xsi:type="dcterms:W3CDTF">2026-08-20T10:53:23Z</dcterms:modified>
</cp:coreProperties>
</file>